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456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5" l="1"/>
  <c r="F37" i="5" l="1"/>
  <c r="J45" i="5" l="1"/>
  <c r="I45" i="5"/>
  <c r="H45" i="5"/>
  <c r="H53" i="5" l="1"/>
  <c r="G59" i="5" l="1"/>
  <c r="G56" i="5"/>
  <c r="F56" i="5"/>
  <c r="H15" i="5" l="1"/>
  <c r="G15" i="5"/>
  <c r="J53" i="5" l="1"/>
  <c r="I53" i="5"/>
  <c r="J33" i="5"/>
  <c r="I33" i="5"/>
  <c r="H33" i="5"/>
  <c r="J29" i="5"/>
  <c r="I29" i="5"/>
  <c r="H29" i="5"/>
  <c r="J27" i="5"/>
  <c r="I27" i="5"/>
  <c r="H27" i="5"/>
  <c r="J23" i="5"/>
  <c r="I23" i="5"/>
  <c r="H23" i="5"/>
  <c r="I15" i="5"/>
  <c r="J9" i="5"/>
  <c r="I9" i="5"/>
  <c r="H9" i="5"/>
  <c r="G53" i="5"/>
  <c r="F53" i="5"/>
  <c r="G45" i="5"/>
  <c r="F45" i="5"/>
  <c r="G37" i="5"/>
  <c r="G27" i="5"/>
  <c r="F27" i="5"/>
  <c r="G23" i="5"/>
  <c r="F23" i="5"/>
  <c r="H37" i="5" l="1"/>
  <c r="J37" i="5"/>
  <c r="I37" i="5"/>
  <c r="F15" i="5"/>
  <c r="E50" i="5" l="1"/>
  <c r="E53" i="5" s="1"/>
  <c r="E47" i="5"/>
  <c r="E42" i="5"/>
  <c r="E45" i="5" s="1"/>
  <c r="E39" i="5"/>
  <c r="E33" i="5"/>
  <c r="E37" i="5" s="1"/>
  <c r="E29" i="5"/>
  <c r="E27" i="5"/>
  <c r="E20" i="5"/>
  <c r="E23" i="5" s="1"/>
  <c r="E17" i="5"/>
  <c r="E12" i="5"/>
  <c r="E9" i="5"/>
  <c r="D53" i="5"/>
  <c r="D42" i="5"/>
  <c r="D45" i="5" s="1"/>
  <c r="D37" i="5"/>
  <c r="D27" i="5"/>
  <c r="D23" i="5"/>
  <c r="D12" i="5"/>
  <c r="D15" i="5" s="1"/>
  <c r="E15" i="5" l="1"/>
  <c r="F59" i="5"/>
  <c r="E59" i="5"/>
  <c r="E56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<sst xmlns="http://schemas.openxmlformats.org/spreadsheetml/2006/main" count="526" uniqueCount="231">
  <si>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</si>
  <si>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</si>
  <si>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</si>
  <si>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</si>
  <si>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</si>
  <si>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</si>
  <si>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</si>
  <si>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</si>
  <si>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</si>
  <si>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</si>
  <si>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</si>
  <si>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</si>
  <si>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</si>
  <si>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</si>
  <si>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</si>
  <si>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</si>
  <si>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</si>
  <si>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</si>
  <si>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</si>
  <si>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</si>
  <si>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</si>
  <si>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</si>
  <si>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</si>
  <si>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</si>
  <si>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</si>
  <si>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</si>
  <si>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</si>
  <si>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</si>
  <si>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</si>
  <si>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</si>
  <si>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</si>
  <si>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</si>
  <si>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</si>
  <si>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</si>
  <si>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</si>
  <si>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</si>
  <si>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</si>
  <si>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</si>
  <si>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</si>
  <si>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</si>
  <si>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</si>
  <si>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</si>
  <si>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</si>
  <si>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</si>
  <si>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</si>
  <si>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</si>
  <si>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</si>
  <si>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</si>
  <si>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</si>
  <si>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</si>
  <si>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</si>
  <si>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</si>
  <si>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</si>
  <si>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</si>
  <si>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</si>
  <si>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</si>
  <si>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</si>
  <si>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</si>
  <si>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</si>
  <si>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</si>
  <si>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</si>
  <si>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</si>
  <si>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</si>
  <si>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</si>
  <si>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</si>
  <si>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</si>
  <si>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</si>
  <si>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</si>
  <si>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</si>
  <si>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</si>
  <si>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</si>
  <si>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</si>
  <si>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</si>
  <si>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</si>
  <si>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</si>
  <si>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</si>
  <si>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</si>
  <si>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</si>
  <si>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</si>
  <si>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</si>
  <si>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</si>
  <si>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</si>
  <si>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</si>
  <si>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</si>
  <si>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</si>
  <si>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</si>
  <si>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</si>
  <si>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</si>
  <si>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</si>
  <si>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</si>
  <si>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</si>
  <si>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</si>
  <si>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</si>
  <si>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</si>
  <si>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</si>
  <si>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</si>
  <si>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</si>
  <si>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</si>
  <si>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</si>
  <si>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</si>
  <si>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</si>
  <si>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</si>
  <si>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</si>
  <si>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</si>
  <si>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</si>
  <si>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</si>
  <si>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</si>
  <si>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</si>
  <si>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</si>
  <si>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</si>
  <si>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</si>
  <si>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</si>
  <si>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</si>
  <si>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</si>
  <si>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</si>
  <si>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</si>
  <si>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</si>
  <si>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</si>
  <si>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</si>
  <si>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</si>
  <si>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</si>
  <si>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</si>
  <si>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</si>
  <si>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</si>
  <si>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</si>
  <si>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</si>
  <si>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</si>
  <si>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</si>
  <si>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</si>
  <si>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</si>
  <si>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</si>
  <si>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</si>
  <si>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</si>
  <si>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</si>
  <si>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</si>
  <si>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</si>
  <si>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</si>
  <si>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</si>
  <si>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</si>
  <si>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</si>
  <si>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</si>
  <si>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</si>
  <si>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</si>
  <si>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</si>
  <si>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</si>
  <si>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</si>
  <si>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</si>
  <si>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</si>
  <si>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</si>
  <si>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</si>
  <si>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</si>
  <si>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</si>
  <si>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</si>
  <si>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</si>
  <si>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</si>
  <si>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</si>
  <si>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</si>
  <si>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</si>
  <si>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</si>
  <si>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</si>
  <si>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</si>
  <si>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</si>
  <si>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</si>
  <si>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</si>
  <si>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</si>
  <si>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</si>
  <si>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</si>
  <si>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</si>
  <si>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</si>
  <si>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</si>
  <si>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</si>
  <si>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</si>
  <si>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</si>
  <si>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</si>
  <si>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</si>
  <si>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</si>
  <si>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</si>
  <si>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</si>
  <si>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</si>
  <si>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</si>
  <si>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</si>
  <si>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</si>
  <si>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</si>
  <si>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</si>
  <si>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</si>
  <si>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</si>
  <si>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</si>
  <si>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</si>
  <si>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</si>
  <si>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</si>
  <si>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</si>
  <si>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</si>
  <si>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</si>
  <si>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</si>
  <si>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</si>
  <si>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</si>
  <si>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</si>
  <si>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</si>
  <si>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</si>
  <si>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2025 год</t>
  </si>
  <si>
    <t>2025-2028 - 0,02</t>
  </si>
  <si>
    <t>2025-2028 - 0,1</t>
  </si>
  <si>
    <t>2026
год</t>
  </si>
  <si>
    <t>2027 год</t>
  </si>
  <si>
    <t>2028 
год</t>
  </si>
  <si>
    <t xml:space="preserve"> потребность в специалистах в сфере спорта</t>
  </si>
  <si>
    <t>потребность в педагогических работниках в сфере культуры</t>
  </si>
  <si>
    <t>потребность в специалистах в сфере здравоохранение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</si>
  <si>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</si>
  <si>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</si>
  <si>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</si>
  <si>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</si>
  <si>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получивших оплату проезда к месту прохождения практической подготовки и обратно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</si>
  <si>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</si>
  <si>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</si>
  <si>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2025-0,14
2026-2028 - 0,16</t>
  </si>
  <si>
    <t>2025-2028 - 0,14</t>
  </si>
  <si>
    <t>2025-2028 - 0,03</t>
  </si>
  <si>
    <t>2025-2028 - 0,05</t>
  </si>
  <si>
    <t>2025-2028 - 0,01</t>
  </si>
  <si>
    <t xml:space="preserve"> 2025-2028 - 0,02</t>
  </si>
  <si>
    <t>2025-2028 - 0,04</t>
  </si>
  <si>
    <t>2025 - 0,07
2026-2028 - 0,05</t>
  </si>
  <si>
    <t>2025-2028 - 0,07</t>
  </si>
  <si>
    <t>2025-2026 - 0,02
2027-2028 - 0,01</t>
  </si>
  <si>
    <t>2025-2026 - 0,03
2027-2028 - 0,04</t>
  </si>
  <si>
    <t>Удельный вес граждан, получивших стипендию в период прохождения практической подготовки, в общей численности граждан, имеющих на нее право</t>
  </si>
  <si>
    <t xml:space="preserve"> количество граждан, обратившихся за стипендией</t>
  </si>
  <si>
    <t>количество граждан, получивших стипендию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</si>
  <si>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</si>
  <si>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Приложение к постановлению 
Администрации города Норильска от 03.06.2026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</si>
</sst>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168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right" vertical="center" wrapText="1"/>
    </xf>
    <xf numFmtId="0" fontId="15" fillId="2" borderId="0" xfId="0" applyFont="1" applyFill="1"/>
    <xf numFmtId="0" fontId="15" fillId="0" borderId="1" xfId="0" applyFont="1" applyBorder="1" applyAlignment="1">
      <alignment horizontal="right" vertical="center" wrapText="1"/>
    </xf>
    <xf numFmtId="1" fontId="15" fillId="0" borderId="1" xfId="0" applyNumberFormat="1" applyFont="1" applyBorder="1" applyAlignment="1">
      <alignment horizontal="right" vertical="center" wrapText="1"/>
    </xf>
    <xf numFmtId="1" fontId="15" fillId="2" borderId="1" xfId="0" applyNumberFormat="1" applyFont="1" applyFill="1" applyBorder="1" applyAlignment="1">
      <alignment horizontal="right" vertical="center"/>
    </xf>
    <xf numFmtId="0" fontId="17" fillId="2" borderId="1" xfId="3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" fontId="16" fillId="0" borderId="1" xfId="0" applyNumberFormat="1" applyFont="1" applyBorder="1" applyAlignment="1">
      <alignment horizontal="right" vertical="center" wrapText="1"/>
    </xf>
    <xf numFmtId="1" fontId="16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1" fontId="16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 wrapText="1"/>
    </xf>
    <xf numFmtId="1" fontId="17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right" vertical="top" wrapText="1"/>
    </xf>
    <xf numFmtId="0" fontId="15" fillId="2" borderId="12" xfId="0" applyFont="1" applyFill="1" applyBorder="1" applyAlignment="1">
      <alignment horizontal="right" vertical="center" wrapText="1"/>
    </xf>
    <xf numFmtId="1" fontId="15" fillId="2" borderId="12" xfId="0" applyNumberFormat="1" applyFont="1" applyFill="1" applyBorder="1" applyAlignment="1">
      <alignment horizontal="right" vertical="center" wrapText="1"/>
    </xf>
    <xf numFmtId="1" fontId="14" fillId="2" borderId="12" xfId="0" applyNumberFormat="1" applyFont="1" applyFill="1" applyBorder="1" applyAlignment="1">
      <alignment horizontal="right" vertical="center"/>
    </xf>
    <xf numFmtId="0" fontId="15" fillId="2" borderId="1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16" fontId="4" fillId="0" borderId="17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4" fillId="0" borderId="10" xfId="2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49" fontId="4" fillId="0" borderId="17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93" t="s">
        <v>30</v>
      </c>
      <c r="B1" s="93"/>
      <c r="C1" s="93"/>
      <c r="D1" s="93"/>
      <c r="E1" s="93"/>
      <c r="F1" s="93"/>
    </row>
    <row r="2" spans="1:6" ht="14.25" customHeight="1" x14ac:dyDescent="0.25"/>
    <row r="3" spans="1:6" ht="18" x14ac:dyDescent="0.35">
      <c r="B3" s="21" t="s">
        <v>28</v>
      </c>
    </row>
    <row r="4" spans="1:6" ht="18" x14ac:dyDescent="0.35">
      <c r="B4" s="21" t="s">
        <v>29</v>
      </c>
    </row>
    <row r="5" spans="1:6" ht="18" x14ac:dyDescent="0.35">
      <c r="B5" s="21"/>
    </row>
    <row r="6" spans="1:6" ht="12.75" customHeight="1" x14ac:dyDescent="0.25">
      <c r="A6" s="87" t="s">
        <v>0</v>
      </c>
      <c r="B6" s="87" t="s">
        <v>34</v>
      </c>
      <c r="C6" s="87" t="s">
        <v>27</v>
      </c>
      <c r="D6" s="87" t="s">
        <v>1</v>
      </c>
      <c r="E6" s="87" t="s">
        <v>33</v>
      </c>
      <c r="F6" s="87"/>
    </row>
    <row r="7" spans="1:6" ht="12.75" customHeight="1" x14ac:dyDescent="0.25">
      <c r="A7" s="87"/>
      <c r="B7" s="87"/>
      <c r="C7" s="87"/>
      <c r="D7" s="87"/>
      <c r="E7" s="87"/>
      <c r="F7" s="87"/>
    </row>
    <row r="8" spans="1:6" ht="12.75" customHeight="1" x14ac:dyDescent="0.25">
      <c r="A8" s="87"/>
      <c r="B8" s="87"/>
      <c r="C8" s="87"/>
      <c r="D8" s="87"/>
      <c r="E8" s="87"/>
      <c r="F8" s="87"/>
    </row>
    <row r="9" spans="1:6" ht="12.75" customHeight="1" x14ac:dyDescent="0.25">
      <c r="A9" s="87"/>
      <c r="B9" s="87"/>
      <c r="C9" s="87"/>
      <c r="D9" s="87"/>
      <c r="E9" s="87"/>
      <c r="F9" s="87"/>
    </row>
    <row r="10" spans="1:6" ht="16.5" customHeight="1" x14ac:dyDescent="0.25">
      <c r="A10" s="87"/>
      <c r="B10" s="87"/>
      <c r="C10" s="87"/>
      <c r="D10" s="87"/>
      <c r="E10" s="16" t="s">
        <v>31</v>
      </c>
      <c r="F10" s="16" t="s">
        <v>32</v>
      </c>
    </row>
    <row r="11" spans="1:6" ht="18.75" customHeight="1" x14ac:dyDescent="0.25">
      <c r="A11" s="22"/>
      <c r="B11" s="94" t="s">
        <v>36</v>
      </c>
      <c r="C11" s="95"/>
      <c r="D11" s="95"/>
      <c r="E11" s="95"/>
      <c r="F11" s="96"/>
    </row>
    <row r="12" spans="1:6" ht="16.5" customHeight="1" x14ac:dyDescent="0.25">
      <c r="A12" s="97" t="s">
        <v>2</v>
      </c>
      <c r="B12" s="98"/>
      <c r="C12" s="98"/>
      <c r="D12" s="98"/>
      <c r="E12" s="98"/>
      <c r="F12" s="99"/>
    </row>
    <row r="13" spans="1:6" ht="16.8" x14ac:dyDescent="0.25">
      <c r="A13" s="86" t="s">
        <v>3</v>
      </c>
      <c r="B13" s="86"/>
      <c r="C13" s="87" t="s">
        <v>35</v>
      </c>
      <c r="D13" s="87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87"/>
      <c r="D14" s="87"/>
      <c r="E14" s="5">
        <v>3017.9380000000001</v>
      </c>
      <c r="F14" s="5">
        <f>E14</f>
        <v>3017.9380000000001</v>
      </c>
    </row>
    <row r="15" spans="1:6" ht="16.8" x14ac:dyDescent="0.25">
      <c r="A15" s="86" t="s">
        <v>6</v>
      </c>
      <c r="B15" s="86"/>
      <c r="C15" s="87"/>
      <c r="D15" s="87"/>
      <c r="E15" s="5"/>
      <c r="F15" s="2"/>
    </row>
    <row r="16" spans="1:6" ht="33" customHeight="1" x14ac:dyDescent="0.25">
      <c r="A16" s="3"/>
      <c r="B16" s="6" t="s">
        <v>7</v>
      </c>
      <c r="C16" s="87"/>
      <c r="D16" s="87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87"/>
      <c r="D17" s="87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97" t="s">
        <v>9</v>
      </c>
      <c r="B18" s="98"/>
      <c r="C18" s="98"/>
      <c r="D18" s="98"/>
      <c r="E18" s="98"/>
      <c r="F18" s="99"/>
    </row>
    <row r="19" spans="1:6" ht="16.5" customHeight="1" x14ac:dyDescent="0.25">
      <c r="A19" s="86" t="s">
        <v>10</v>
      </c>
      <c r="B19" s="86"/>
      <c r="C19" s="87" t="s">
        <v>35</v>
      </c>
      <c r="D19" s="87" t="s">
        <v>4</v>
      </c>
      <c r="E19" s="9"/>
      <c r="F19" s="2"/>
    </row>
    <row r="20" spans="1:6" ht="33.6" x14ac:dyDescent="0.25">
      <c r="A20" s="3"/>
      <c r="B20" s="6" t="s">
        <v>37</v>
      </c>
      <c r="C20" s="87"/>
      <c r="D20" s="87"/>
      <c r="E20" s="5">
        <v>4027.6588699999998</v>
      </c>
      <c r="F20" s="5" t="e">
        <f>#REF!</f>
        <v>#REF!</v>
      </c>
    </row>
    <row r="21" spans="1:6" ht="16.8" x14ac:dyDescent="0.25">
      <c r="A21" s="86" t="s">
        <v>11</v>
      </c>
      <c r="B21" s="86"/>
      <c r="C21" s="87"/>
      <c r="D21" s="87"/>
      <c r="E21" s="5"/>
      <c r="F21" s="2"/>
    </row>
    <row r="22" spans="1:6" ht="33.6" x14ac:dyDescent="0.25">
      <c r="A22" s="3"/>
      <c r="B22" s="6" t="s">
        <v>38</v>
      </c>
      <c r="C22" s="87"/>
      <c r="D22" s="87"/>
      <c r="E22" s="5">
        <v>429.41303999999997</v>
      </c>
      <c r="F22" s="5" t="e">
        <f>#REF!</f>
        <v>#REF!</v>
      </c>
    </row>
    <row r="23" spans="1:6" ht="16.8" x14ac:dyDescent="0.25">
      <c r="A23" s="86" t="s">
        <v>12</v>
      </c>
      <c r="B23" s="86"/>
      <c r="C23" s="87"/>
      <c r="D23" s="87"/>
      <c r="E23" s="5"/>
      <c r="F23" s="2"/>
    </row>
    <row r="24" spans="1:6" ht="33.6" x14ac:dyDescent="0.25">
      <c r="A24" s="3"/>
      <c r="B24" s="6" t="s">
        <v>13</v>
      </c>
      <c r="C24" s="87"/>
      <c r="D24" s="87"/>
      <c r="E24" s="5">
        <v>162.54079999999999</v>
      </c>
      <c r="F24" s="5">
        <v>0</v>
      </c>
    </row>
    <row r="25" spans="1:6" ht="16.8" x14ac:dyDescent="0.25">
      <c r="A25" s="86" t="s">
        <v>14</v>
      </c>
      <c r="B25" s="86"/>
      <c r="C25" s="87"/>
      <c r="D25" s="87"/>
      <c r="E25" s="5"/>
      <c r="F25" s="2"/>
    </row>
    <row r="26" spans="1:6" ht="16.8" x14ac:dyDescent="0.25">
      <c r="A26" s="3"/>
      <c r="B26" s="6" t="s">
        <v>15</v>
      </c>
      <c r="C26" s="87"/>
      <c r="D26" s="87"/>
      <c r="E26" s="5">
        <v>80.137</v>
      </c>
      <c r="F26" s="5">
        <v>0</v>
      </c>
    </row>
    <row r="27" spans="1:6" ht="16.8" x14ac:dyDescent="0.25">
      <c r="A27" s="86" t="s">
        <v>16</v>
      </c>
      <c r="B27" s="86"/>
      <c r="C27" s="87"/>
      <c r="D27" s="87"/>
      <c r="E27" s="5"/>
      <c r="F27" s="2"/>
    </row>
    <row r="28" spans="1:6" ht="36" customHeight="1" x14ac:dyDescent="0.25">
      <c r="A28" s="3"/>
      <c r="B28" s="6" t="s">
        <v>17</v>
      </c>
      <c r="C28" s="87"/>
      <c r="D28" s="87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87"/>
      <c r="D29" s="8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88" t="s">
        <v>21</v>
      </c>
      <c r="C30" s="88"/>
      <c r="D30" s="88"/>
      <c r="E30" s="88"/>
    </row>
    <row r="31" spans="1:6" ht="16.5" hidden="1" customHeight="1" x14ac:dyDescent="0.25">
      <c r="A31" s="89" t="s">
        <v>22</v>
      </c>
      <c r="B31" s="90"/>
      <c r="C31" s="18"/>
      <c r="D31" s="91" t="s">
        <v>23</v>
      </c>
      <c r="E31" s="12"/>
    </row>
    <row r="32" spans="1:6" ht="16.5" hidden="1" customHeight="1" x14ac:dyDescent="0.25">
      <c r="A32" s="13" t="s">
        <v>24</v>
      </c>
      <c r="B32" s="14"/>
      <c r="C32" s="19"/>
      <c r="D32" s="91"/>
      <c r="E32" s="12"/>
    </row>
    <row r="33" spans="1:6" ht="16.5" hidden="1" customHeight="1" x14ac:dyDescent="0.25">
      <c r="A33" s="13"/>
      <c r="B33" s="6" t="s">
        <v>25</v>
      </c>
      <c r="C33" s="20"/>
      <c r="D33" s="91"/>
      <c r="E33" s="12"/>
    </row>
    <row r="34" spans="1:6" ht="16.5" hidden="1" customHeight="1" x14ac:dyDescent="0.25">
      <c r="A34" s="15"/>
      <c r="B34" s="7" t="s">
        <v>26</v>
      </c>
      <c r="C34" s="17"/>
      <c r="D34" s="92"/>
      <c r="E34" s="2"/>
    </row>
    <row r="35" spans="1:6" ht="16.8" hidden="1" x14ac:dyDescent="0.25">
      <c r="A35" s="23"/>
      <c r="B35" s="24" t="s">
        <v>19</v>
      </c>
      <c r="C35" s="24"/>
      <c r="D35" s="23"/>
      <c r="E35" s="25" t="e">
        <f>#REF!</f>
        <v>#REF!</v>
      </c>
    </row>
    <row r="36" spans="1:6" ht="16.8" x14ac:dyDescent="0.3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85"/>
      <c r="B38" s="85"/>
      <c r="C38" s="85"/>
      <c r="D38" s="85"/>
      <c r="E38" s="85"/>
    </row>
    <row r="39" spans="1:6" x14ac:dyDescent="0.25">
      <c r="A39" s="85"/>
      <c r="B39" s="85"/>
      <c r="C39" s="85"/>
      <c r="D39" s="85"/>
      <c r="E39" s="85"/>
    </row>
    <row r="40" spans="1:6" x14ac:dyDescent="0.25">
      <c r="A40" s="85"/>
      <c r="B40" s="85"/>
      <c r="C40" s="85"/>
      <c r="D40" s="85"/>
      <c r="E40" s="85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N70"/>
  <sheetViews>
    <sheetView showGridLines="0" tabSelected="1" view="pageBreakPreview" topLeftCell="A52" zoomScale="70" zoomScaleNormal="70" zoomScaleSheetLayoutView="70" workbookViewId="0">
      <selection activeCell="B2" sqref="B2"/>
    </sheetView>
  </sheetViews>
  <sheetFormatPr defaultColWidth="9.109375" defaultRowHeight="16.8" x14ac:dyDescent="0.3"/>
  <cols>
    <col min="1" max="1" width="10.44140625" style="33" customWidth="1"/>
    <col min="2" max="2" width="72.109375" style="33" customWidth="1"/>
    <col min="3" max="3" width="10.33203125" style="33" customWidth="1"/>
    <col min="4" max="4" width="9.5546875" style="33" customWidth="1"/>
    <col min="5" max="8" width="10.44140625" style="33" customWidth="1"/>
    <col min="9" max="9" width="8.5546875" style="33" customWidth="1"/>
    <col min="10" max="10" width="10.44140625" style="33" customWidth="1"/>
    <col min="11" max="11" width="21.33203125" style="33" customWidth="1"/>
    <col min="12" max="12" width="21.109375" style="33" customWidth="1"/>
    <col min="13" max="13" width="31.44140625" style="33" customWidth="1"/>
    <col min="14" max="14" width="19.33203125" style="33" customWidth="1"/>
    <col min="15" max="16384" width="9.109375" style="33"/>
  </cols>
  <sheetData>
    <row r="1" spans="1:14" ht="47.25" customHeight="1" x14ac:dyDescent="0.3">
      <c r="K1" s="118" t="s">
        <v>230</v>
      </c>
      <c r="L1" s="119"/>
      <c r="M1" s="119"/>
      <c r="N1" s="119"/>
    </row>
    <row r="2" spans="1:14" ht="99.6" customHeight="1" x14ac:dyDescent="0.3">
      <c r="A2" s="35"/>
      <c r="B2" s="35"/>
      <c r="C2" s="35"/>
      <c r="D2" s="35"/>
      <c r="E2" s="35"/>
      <c r="F2" s="35"/>
      <c r="G2" s="54"/>
      <c r="H2" s="54"/>
      <c r="I2" s="54"/>
      <c r="J2" s="54"/>
      <c r="K2" s="100" t="s">
        <v>194</v>
      </c>
      <c r="L2" s="100"/>
      <c r="M2" s="100"/>
      <c r="N2" s="100"/>
    </row>
    <row r="3" spans="1:14" ht="63.75" customHeight="1" thickBot="1" x14ac:dyDescent="0.35">
      <c r="A3" s="104" t="s">
        <v>189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66" customHeight="1" x14ac:dyDescent="0.3">
      <c r="A4" s="105" t="s">
        <v>51</v>
      </c>
      <c r="B4" s="103" t="s">
        <v>50</v>
      </c>
      <c r="C4" s="103" t="s">
        <v>42</v>
      </c>
      <c r="D4" s="103" t="s">
        <v>198</v>
      </c>
      <c r="E4" s="103"/>
      <c r="F4" s="103"/>
      <c r="G4" s="103"/>
      <c r="H4" s="103" t="s">
        <v>43</v>
      </c>
      <c r="I4" s="103"/>
      <c r="J4" s="103"/>
      <c r="K4" s="103" t="s">
        <v>106</v>
      </c>
      <c r="L4" s="103" t="s">
        <v>49</v>
      </c>
      <c r="M4" s="103" t="s">
        <v>195</v>
      </c>
      <c r="N4" s="111" t="s">
        <v>57</v>
      </c>
    </row>
    <row r="5" spans="1:14" ht="32.25" customHeight="1" x14ac:dyDescent="0.3">
      <c r="A5" s="101"/>
      <c r="B5" s="87"/>
      <c r="C5" s="87"/>
      <c r="D5" s="16" t="s">
        <v>196</v>
      </c>
      <c r="E5" s="57" t="s">
        <v>197</v>
      </c>
      <c r="F5" s="87" t="s">
        <v>199</v>
      </c>
      <c r="G5" s="87"/>
      <c r="H5" s="16" t="s">
        <v>202</v>
      </c>
      <c r="I5" s="16" t="s">
        <v>203</v>
      </c>
      <c r="J5" s="16" t="s">
        <v>204</v>
      </c>
      <c r="K5" s="87"/>
      <c r="L5" s="87"/>
      <c r="M5" s="87"/>
      <c r="N5" s="102"/>
    </row>
    <row r="6" spans="1:14" ht="24.75" customHeight="1" x14ac:dyDescent="0.3">
      <c r="A6" s="101"/>
      <c r="B6" s="87"/>
      <c r="C6" s="87"/>
      <c r="D6" s="16" t="s">
        <v>119</v>
      </c>
      <c r="E6" s="57" t="s">
        <v>119</v>
      </c>
      <c r="F6" s="16" t="s">
        <v>41</v>
      </c>
      <c r="G6" s="16" t="s">
        <v>58</v>
      </c>
      <c r="H6" s="87" t="s">
        <v>41</v>
      </c>
      <c r="I6" s="87"/>
      <c r="J6" s="87"/>
      <c r="K6" s="87"/>
      <c r="L6" s="87"/>
      <c r="M6" s="87"/>
      <c r="N6" s="102"/>
    </row>
    <row r="7" spans="1:14" ht="36.75" customHeight="1" x14ac:dyDescent="0.3">
      <c r="A7" s="56">
        <v>1</v>
      </c>
      <c r="B7" s="87" t="s">
        <v>103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102"/>
    </row>
    <row r="8" spans="1:14" ht="22.5" customHeight="1" x14ac:dyDescent="0.3">
      <c r="A8" s="101" t="s">
        <v>170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02"/>
    </row>
    <row r="9" spans="1:14" ht="33" customHeight="1" x14ac:dyDescent="0.3">
      <c r="A9" s="107" t="s">
        <v>152</v>
      </c>
      <c r="B9" s="4" t="s">
        <v>121</v>
      </c>
      <c r="C9" s="16" t="s">
        <v>45</v>
      </c>
      <c r="D9" s="16">
        <v>32</v>
      </c>
      <c r="E9" s="57">
        <f>E10+E11</f>
        <v>37</v>
      </c>
      <c r="F9" s="16">
        <v>30</v>
      </c>
      <c r="G9" s="57">
        <v>30</v>
      </c>
      <c r="H9" s="16">
        <f>H10+H11</f>
        <v>11</v>
      </c>
      <c r="I9" s="16">
        <f t="shared" ref="I9:J9" si="0">I10+I11</f>
        <v>11</v>
      </c>
      <c r="J9" s="16">
        <f t="shared" si="0"/>
        <v>11</v>
      </c>
      <c r="K9" s="106" t="s">
        <v>215</v>
      </c>
      <c r="L9" s="87" t="s">
        <v>47</v>
      </c>
      <c r="M9" s="109" t="s">
        <v>136</v>
      </c>
      <c r="N9" s="113" t="s">
        <v>172</v>
      </c>
    </row>
    <row r="10" spans="1:14" ht="19.5" customHeight="1" x14ac:dyDescent="0.3">
      <c r="A10" s="107"/>
      <c r="B10" s="4" t="s">
        <v>144</v>
      </c>
      <c r="C10" s="16" t="s">
        <v>45</v>
      </c>
      <c r="D10" s="16">
        <v>32</v>
      </c>
      <c r="E10" s="57">
        <v>36</v>
      </c>
      <c r="F10" s="16">
        <v>29</v>
      </c>
      <c r="G10" s="57">
        <v>29</v>
      </c>
      <c r="H10" s="16">
        <v>10</v>
      </c>
      <c r="I10" s="16">
        <v>10</v>
      </c>
      <c r="J10" s="16">
        <v>10</v>
      </c>
      <c r="K10" s="106"/>
      <c r="L10" s="87"/>
      <c r="M10" s="109"/>
      <c r="N10" s="113"/>
    </row>
    <row r="11" spans="1:14" ht="34.5" customHeight="1" x14ac:dyDescent="0.3">
      <c r="A11" s="107"/>
      <c r="B11" s="4" t="s">
        <v>146</v>
      </c>
      <c r="C11" s="16" t="s">
        <v>45</v>
      </c>
      <c r="D11" s="16" t="s">
        <v>100</v>
      </c>
      <c r="E11" s="57">
        <v>1</v>
      </c>
      <c r="F11" s="16">
        <v>1</v>
      </c>
      <c r="G11" s="57">
        <v>1</v>
      </c>
      <c r="H11" s="16">
        <v>1</v>
      </c>
      <c r="I11" s="16">
        <v>1</v>
      </c>
      <c r="J11" s="16">
        <v>1</v>
      </c>
      <c r="K11" s="106"/>
      <c r="L11" s="87"/>
      <c r="M11" s="109"/>
      <c r="N11" s="113"/>
    </row>
    <row r="12" spans="1:14" ht="40.5" customHeight="1" x14ac:dyDescent="0.3">
      <c r="A12" s="107" t="s">
        <v>153</v>
      </c>
      <c r="B12" s="4" t="s">
        <v>127</v>
      </c>
      <c r="C12" s="16" t="s">
        <v>45</v>
      </c>
      <c r="D12" s="16">
        <f>D13</f>
        <v>32</v>
      </c>
      <c r="E12" s="57">
        <f>E13+E14</f>
        <v>37</v>
      </c>
      <c r="F12" s="16">
        <v>30</v>
      </c>
      <c r="G12" s="16">
        <v>30</v>
      </c>
      <c r="H12" s="16">
        <v>11</v>
      </c>
      <c r="I12" s="16">
        <v>11</v>
      </c>
      <c r="J12" s="16">
        <v>11</v>
      </c>
      <c r="K12" s="106" t="s">
        <v>216</v>
      </c>
      <c r="L12" s="87" t="s">
        <v>48</v>
      </c>
      <c r="M12" s="109"/>
      <c r="N12" s="113"/>
    </row>
    <row r="13" spans="1:14" ht="21.75" customHeight="1" x14ac:dyDescent="0.3">
      <c r="A13" s="107"/>
      <c r="B13" s="4" t="s">
        <v>144</v>
      </c>
      <c r="C13" s="16" t="s">
        <v>45</v>
      </c>
      <c r="D13" s="16">
        <v>32</v>
      </c>
      <c r="E13" s="57">
        <v>36</v>
      </c>
      <c r="F13" s="16">
        <v>29</v>
      </c>
      <c r="G13" s="16">
        <v>29</v>
      </c>
      <c r="H13" s="16">
        <v>10</v>
      </c>
      <c r="I13" s="16">
        <v>10</v>
      </c>
      <c r="J13" s="16">
        <v>10</v>
      </c>
      <c r="K13" s="106"/>
      <c r="L13" s="87"/>
      <c r="M13" s="109"/>
      <c r="N13" s="113"/>
    </row>
    <row r="14" spans="1:14" ht="30.75" customHeight="1" x14ac:dyDescent="0.3">
      <c r="A14" s="107"/>
      <c r="B14" s="4" t="s">
        <v>146</v>
      </c>
      <c r="C14" s="16" t="s">
        <v>45</v>
      </c>
      <c r="D14" s="16" t="s">
        <v>100</v>
      </c>
      <c r="E14" s="57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06"/>
      <c r="L14" s="87"/>
      <c r="M14" s="109"/>
      <c r="N14" s="113"/>
    </row>
    <row r="15" spans="1:14" ht="33.75" customHeight="1" x14ac:dyDescent="0.3">
      <c r="A15" s="107" t="s">
        <v>154</v>
      </c>
      <c r="B15" s="4" t="s">
        <v>186</v>
      </c>
      <c r="C15" s="16" t="s">
        <v>52</v>
      </c>
      <c r="D15" s="52">
        <f>D12/60*100</f>
        <v>53.333333333333336</v>
      </c>
      <c r="E15" s="58">
        <f>E12/122*100</f>
        <v>30.327868852459016</v>
      </c>
      <c r="F15" s="60">
        <f>F12/107*100</f>
        <v>28.037383177570092</v>
      </c>
      <c r="G15" s="60">
        <f>G12/107*100</f>
        <v>28.037383177570092</v>
      </c>
      <c r="H15" s="52">
        <f>H12/80*100</f>
        <v>13.750000000000002</v>
      </c>
      <c r="I15" s="52">
        <f>I12/118*100</f>
        <v>9.3220338983050848</v>
      </c>
      <c r="J15" s="52">
        <f>J12/97*100</f>
        <v>11.340206185567011</v>
      </c>
      <c r="K15" s="106" t="s">
        <v>217</v>
      </c>
      <c r="L15" s="87" t="s">
        <v>53</v>
      </c>
      <c r="M15" s="109"/>
      <c r="N15" s="113"/>
    </row>
    <row r="16" spans="1:14" ht="27.75" customHeight="1" x14ac:dyDescent="0.3">
      <c r="A16" s="107"/>
      <c r="B16" s="66" t="s">
        <v>210</v>
      </c>
      <c r="C16" s="67" t="s">
        <v>45</v>
      </c>
      <c r="D16" s="68">
        <v>60</v>
      </c>
      <c r="E16" s="69">
        <v>122</v>
      </c>
      <c r="F16" s="68">
        <v>107</v>
      </c>
      <c r="G16" s="68">
        <v>107</v>
      </c>
      <c r="H16" s="68">
        <v>80</v>
      </c>
      <c r="I16" s="68">
        <v>118</v>
      </c>
      <c r="J16" s="68">
        <v>97</v>
      </c>
      <c r="K16" s="106"/>
      <c r="L16" s="87"/>
      <c r="M16" s="109"/>
      <c r="N16" s="113"/>
    </row>
    <row r="17" spans="1:14" ht="38.25" customHeight="1" x14ac:dyDescent="0.3">
      <c r="A17" s="115" t="s">
        <v>155</v>
      </c>
      <c r="B17" s="4" t="s">
        <v>129</v>
      </c>
      <c r="C17" s="16" t="s">
        <v>45</v>
      </c>
      <c r="D17" s="53">
        <v>4</v>
      </c>
      <c r="E17" s="57">
        <f>E18+E19</f>
        <v>2</v>
      </c>
      <c r="F17" s="53">
        <v>2</v>
      </c>
      <c r="G17" s="57">
        <v>2</v>
      </c>
      <c r="H17" s="30">
        <v>1</v>
      </c>
      <c r="I17" s="30">
        <v>1</v>
      </c>
      <c r="J17" s="30">
        <v>1</v>
      </c>
      <c r="K17" s="106" t="s">
        <v>218</v>
      </c>
      <c r="L17" s="87" t="s">
        <v>47</v>
      </c>
      <c r="M17" s="109" t="s">
        <v>137</v>
      </c>
      <c r="N17" s="113"/>
    </row>
    <row r="18" spans="1:14" ht="54.75" customHeight="1" x14ac:dyDescent="0.3">
      <c r="A18" s="115"/>
      <c r="B18" s="4" t="s">
        <v>89</v>
      </c>
      <c r="C18" s="16" t="s">
        <v>45</v>
      </c>
      <c r="D18" s="53">
        <v>3</v>
      </c>
      <c r="E18" s="57">
        <v>1</v>
      </c>
      <c r="F18" s="53">
        <v>1</v>
      </c>
      <c r="G18" s="57">
        <v>1</v>
      </c>
      <c r="H18" s="30">
        <v>0</v>
      </c>
      <c r="I18" s="30">
        <v>0</v>
      </c>
      <c r="J18" s="30">
        <v>0</v>
      </c>
      <c r="K18" s="106"/>
      <c r="L18" s="87"/>
      <c r="M18" s="109"/>
      <c r="N18" s="113"/>
    </row>
    <row r="19" spans="1:14" ht="57" customHeight="1" x14ac:dyDescent="0.3">
      <c r="A19" s="115"/>
      <c r="B19" s="4" t="s">
        <v>180</v>
      </c>
      <c r="C19" s="16" t="s">
        <v>45</v>
      </c>
      <c r="D19" s="53">
        <v>1</v>
      </c>
      <c r="E19" s="57">
        <v>1</v>
      </c>
      <c r="F19" s="53">
        <v>1</v>
      </c>
      <c r="G19" s="57">
        <v>1</v>
      </c>
      <c r="H19" s="30">
        <v>1</v>
      </c>
      <c r="I19" s="30">
        <v>1</v>
      </c>
      <c r="J19" s="30">
        <v>1</v>
      </c>
      <c r="K19" s="106"/>
      <c r="L19" s="87"/>
      <c r="M19" s="109"/>
      <c r="N19" s="113"/>
    </row>
    <row r="20" spans="1:14" ht="36" customHeight="1" x14ac:dyDescent="0.3">
      <c r="A20" s="107" t="s">
        <v>156</v>
      </c>
      <c r="B20" s="4" t="s">
        <v>132</v>
      </c>
      <c r="C20" s="16" t="s">
        <v>45</v>
      </c>
      <c r="D20" s="53">
        <v>4</v>
      </c>
      <c r="E20" s="57">
        <f>E21+E22</f>
        <v>2</v>
      </c>
      <c r="F20" s="53">
        <v>2</v>
      </c>
      <c r="G20" s="57">
        <v>2</v>
      </c>
      <c r="H20" s="30">
        <v>1</v>
      </c>
      <c r="I20" s="30">
        <v>1</v>
      </c>
      <c r="J20" s="30">
        <v>1</v>
      </c>
      <c r="K20" s="106" t="s">
        <v>200</v>
      </c>
      <c r="L20" s="87" t="s">
        <v>48</v>
      </c>
      <c r="M20" s="109" t="s">
        <v>181</v>
      </c>
      <c r="N20" s="113"/>
    </row>
    <row r="21" spans="1:14" ht="49.5" customHeight="1" x14ac:dyDescent="0.3">
      <c r="A21" s="107"/>
      <c r="B21" s="4" t="s">
        <v>89</v>
      </c>
      <c r="C21" s="16" t="s">
        <v>45</v>
      </c>
      <c r="D21" s="53">
        <v>3</v>
      </c>
      <c r="E21" s="57">
        <v>1</v>
      </c>
      <c r="F21" s="53">
        <v>1</v>
      </c>
      <c r="G21" s="57">
        <v>1</v>
      </c>
      <c r="H21" s="30">
        <v>0</v>
      </c>
      <c r="I21" s="30">
        <v>0</v>
      </c>
      <c r="J21" s="30">
        <v>0</v>
      </c>
      <c r="K21" s="106"/>
      <c r="L21" s="87"/>
      <c r="M21" s="109"/>
      <c r="N21" s="113"/>
    </row>
    <row r="22" spans="1:14" ht="48" customHeight="1" x14ac:dyDescent="0.3">
      <c r="A22" s="107"/>
      <c r="B22" s="4" t="s">
        <v>180</v>
      </c>
      <c r="C22" s="16" t="s">
        <v>45</v>
      </c>
      <c r="D22" s="53">
        <v>1</v>
      </c>
      <c r="E22" s="57">
        <v>1</v>
      </c>
      <c r="F22" s="53">
        <v>1</v>
      </c>
      <c r="G22" s="57">
        <v>1</v>
      </c>
      <c r="H22" s="30">
        <v>1</v>
      </c>
      <c r="I22" s="30">
        <v>1</v>
      </c>
      <c r="J22" s="30">
        <v>1</v>
      </c>
      <c r="K22" s="106"/>
      <c r="L22" s="87"/>
      <c r="M22" s="109"/>
      <c r="N22" s="113"/>
    </row>
    <row r="23" spans="1:14" ht="33" customHeight="1" x14ac:dyDescent="0.3">
      <c r="A23" s="107" t="s">
        <v>157</v>
      </c>
      <c r="B23" s="4" t="s">
        <v>122</v>
      </c>
      <c r="C23" s="16" t="s">
        <v>52</v>
      </c>
      <c r="D23" s="52">
        <f>D20/4*100</f>
        <v>100</v>
      </c>
      <c r="E23" s="59">
        <f>E20/4*100</f>
        <v>50</v>
      </c>
      <c r="F23" s="52">
        <f>F20/4*100</f>
        <v>50</v>
      </c>
      <c r="G23" s="59">
        <f>G20/4*100</f>
        <v>50</v>
      </c>
      <c r="H23" s="29">
        <f>H20/4*100</f>
        <v>25</v>
      </c>
      <c r="I23" s="29">
        <f>I20/5*100</f>
        <v>20</v>
      </c>
      <c r="J23" s="29">
        <f>J20/5*100</f>
        <v>20</v>
      </c>
      <c r="K23" s="106" t="s">
        <v>219</v>
      </c>
      <c r="L23" s="87" t="s">
        <v>53</v>
      </c>
      <c r="M23" s="109"/>
      <c r="N23" s="113"/>
    </row>
    <row r="24" spans="1:14" ht="30.75" customHeight="1" x14ac:dyDescent="0.3">
      <c r="A24" s="107"/>
      <c r="B24" s="66" t="s">
        <v>209</v>
      </c>
      <c r="C24" s="67" t="s">
        <v>45</v>
      </c>
      <c r="D24" s="68">
        <v>4</v>
      </c>
      <c r="E24" s="69">
        <v>4</v>
      </c>
      <c r="F24" s="69">
        <v>4</v>
      </c>
      <c r="G24" s="69">
        <v>4</v>
      </c>
      <c r="H24" s="69">
        <v>4</v>
      </c>
      <c r="I24" s="71">
        <v>5</v>
      </c>
      <c r="J24" s="71">
        <v>5</v>
      </c>
      <c r="K24" s="106"/>
      <c r="L24" s="87"/>
      <c r="M24" s="109"/>
      <c r="N24" s="113"/>
    </row>
    <row r="25" spans="1:14" ht="48.75" customHeight="1" x14ac:dyDescent="0.3">
      <c r="A25" s="55" t="s">
        <v>158</v>
      </c>
      <c r="B25" s="4" t="s">
        <v>140</v>
      </c>
      <c r="C25" s="16" t="s">
        <v>45</v>
      </c>
      <c r="D25" s="53">
        <v>4</v>
      </c>
      <c r="E25" s="57">
        <v>1</v>
      </c>
      <c r="F25" s="53">
        <v>2</v>
      </c>
      <c r="G25" s="57">
        <v>2</v>
      </c>
      <c r="H25" s="84">
        <v>3</v>
      </c>
      <c r="I25" s="30">
        <v>1</v>
      </c>
      <c r="J25" s="30">
        <v>1</v>
      </c>
      <c r="K25" s="83" t="s">
        <v>217</v>
      </c>
      <c r="L25" s="16" t="s">
        <v>47</v>
      </c>
      <c r="M25" s="109" t="s">
        <v>143</v>
      </c>
      <c r="N25" s="113" t="s">
        <v>172</v>
      </c>
    </row>
    <row r="26" spans="1:14" ht="42.75" customHeight="1" x14ac:dyDescent="0.3">
      <c r="A26" s="55" t="s">
        <v>159</v>
      </c>
      <c r="B26" s="4" t="s">
        <v>141</v>
      </c>
      <c r="C26" s="16" t="s">
        <v>45</v>
      </c>
      <c r="D26" s="53">
        <v>4</v>
      </c>
      <c r="E26" s="57">
        <v>1</v>
      </c>
      <c r="F26" s="53">
        <v>2</v>
      </c>
      <c r="G26" s="57">
        <v>2</v>
      </c>
      <c r="H26" s="84">
        <v>3</v>
      </c>
      <c r="I26" s="30">
        <v>1</v>
      </c>
      <c r="J26" s="30">
        <v>1</v>
      </c>
      <c r="K26" s="83" t="s">
        <v>220</v>
      </c>
      <c r="L26" s="16" t="s">
        <v>48</v>
      </c>
      <c r="M26" s="109"/>
      <c r="N26" s="113"/>
    </row>
    <row r="27" spans="1:14" ht="47.25" customHeight="1" x14ac:dyDescent="0.3">
      <c r="A27" s="107" t="s">
        <v>160</v>
      </c>
      <c r="B27" s="4" t="s">
        <v>142</v>
      </c>
      <c r="C27" s="16" t="s">
        <v>52</v>
      </c>
      <c r="D27" s="52">
        <f>D26/10*100</f>
        <v>40</v>
      </c>
      <c r="E27" s="58">
        <f>E26/6*100</f>
        <v>16.666666666666664</v>
      </c>
      <c r="F27" s="52">
        <f>F25/6*100</f>
        <v>33.333333333333329</v>
      </c>
      <c r="G27" s="58">
        <f>G25/6*100</f>
        <v>33.333333333333329</v>
      </c>
      <c r="H27" s="29">
        <f>H26/6*100</f>
        <v>50</v>
      </c>
      <c r="I27" s="29">
        <f>I26/9*100</f>
        <v>11.111111111111111</v>
      </c>
      <c r="J27" s="29">
        <f>J26/2*100</f>
        <v>50</v>
      </c>
      <c r="K27" s="106" t="s">
        <v>218</v>
      </c>
      <c r="L27" s="87" t="s">
        <v>53</v>
      </c>
      <c r="M27" s="109"/>
      <c r="N27" s="113"/>
    </row>
    <row r="28" spans="1:14" ht="32.25" customHeight="1" x14ac:dyDescent="0.3">
      <c r="A28" s="107"/>
      <c r="B28" s="66" t="s">
        <v>208</v>
      </c>
      <c r="C28" s="67" t="s">
        <v>45</v>
      </c>
      <c r="D28" s="68">
        <v>10</v>
      </c>
      <c r="E28" s="69">
        <v>6</v>
      </c>
      <c r="F28" s="68">
        <v>6</v>
      </c>
      <c r="G28" s="69">
        <v>6</v>
      </c>
      <c r="H28" s="71">
        <v>6</v>
      </c>
      <c r="I28" s="71">
        <v>9</v>
      </c>
      <c r="J28" s="71">
        <v>2</v>
      </c>
      <c r="K28" s="106"/>
      <c r="L28" s="87"/>
      <c r="M28" s="109"/>
      <c r="N28" s="113"/>
    </row>
    <row r="29" spans="1:14" ht="40.5" customHeight="1" x14ac:dyDescent="0.3">
      <c r="A29" s="108" t="s">
        <v>161</v>
      </c>
      <c r="B29" s="4" t="s">
        <v>174</v>
      </c>
      <c r="C29" s="16" t="s">
        <v>45</v>
      </c>
      <c r="D29" s="16">
        <v>36</v>
      </c>
      <c r="E29" s="57">
        <f>E30+E31+E32</f>
        <v>26</v>
      </c>
      <c r="F29" s="16">
        <v>22</v>
      </c>
      <c r="G29" s="57">
        <v>22</v>
      </c>
      <c r="H29" s="31">
        <f>H30+H31</f>
        <v>16</v>
      </c>
      <c r="I29" s="31">
        <f t="shared" ref="I29:J29" si="1">I30+I31</f>
        <v>16</v>
      </c>
      <c r="J29" s="31">
        <f t="shared" si="1"/>
        <v>16</v>
      </c>
      <c r="K29" s="106" t="s">
        <v>222</v>
      </c>
      <c r="L29" s="87" t="s">
        <v>47</v>
      </c>
      <c r="M29" s="109" t="s">
        <v>138</v>
      </c>
      <c r="N29" s="113"/>
    </row>
    <row r="30" spans="1:14" ht="23.25" customHeight="1" x14ac:dyDescent="0.3">
      <c r="A30" s="108"/>
      <c r="B30" s="4" t="s">
        <v>104</v>
      </c>
      <c r="C30" s="16" t="s">
        <v>45</v>
      </c>
      <c r="D30" s="16">
        <v>6</v>
      </c>
      <c r="E30" s="57">
        <v>4</v>
      </c>
      <c r="F30" s="16">
        <v>3</v>
      </c>
      <c r="G30" s="57">
        <v>3</v>
      </c>
      <c r="H30" s="31">
        <v>2</v>
      </c>
      <c r="I30" s="31">
        <v>2</v>
      </c>
      <c r="J30" s="31">
        <v>2</v>
      </c>
      <c r="K30" s="106"/>
      <c r="L30" s="87"/>
      <c r="M30" s="109"/>
      <c r="N30" s="113"/>
    </row>
    <row r="31" spans="1:14" ht="20.25" customHeight="1" x14ac:dyDescent="0.3">
      <c r="A31" s="108"/>
      <c r="B31" s="4" t="s">
        <v>105</v>
      </c>
      <c r="C31" s="16" t="s">
        <v>45</v>
      </c>
      <c r="D31" s="16">
        <v>29</v>
      </c>
      <c r="E31" s="57">
        <v>22</v>
      </c>
      <c r="F31" s="16">
        <v>19</v>
      </c>
      <c r="G31" s="57">
        <v>19</v>
      </c>
      <c r="H31" s="31">
        <v>14</v>
      </c>
      <c r="I31" s="31">
        <v>14</v>
      </c>
      <c r="J31" s="31">
        <v>14</v>
      </c>
      <c r="K31" s="106"/>
      <c r="L31" s="87"/>
      <c r="M31" s="109"/>
      <c r="N31" s="113"/>
    </row>
    <row r="32" spans="1:14" ht="30.75" customHeight="1" x14ac:dyDescent="0.3">
      <c r="A32" s="108"/>
      <c r="B32" s="4" t="s">
        <v>147</v>
      </c>
      <c r="C32" s="16" t="s">
        <v>45</v>
      </c>
      <c r="D32" s="16">
        <v>1</v>
      </c>
      <c r="E32" s="57">
        <v>0</v>
      </c>
      <c r="F32" s="16">
        <v>0</v>
      </c>
      <c r="G32" s="57">
        <v>0</v>
      </c>
      <c r="H32" s="31">
        <v>0</v>
      </c>
      <c r="I32" s="31">
        <v>0</v>
      </c>
      <c r="J32" s="31">
        <v>0</v>
      </c>
      <c r="K32" s="106"/>
      <c r="L32" s="87"/>
      <c r="M32" s="109"/>
      <c r="N32" s="113"/>
    </row>
    <row r="33" spans="1:14" ht="33.75" customHeight="1" x14ac:dyDescent="0.3">
      <c r="A33" s="108" t="s">
        <v>162</v>
      </c>
      <c r="B33" s="4" t="s">
        <v>135</v>
      </c>
      <c r="C33" s="16" t="s">
        <v>45</v>
      </c>
      <c r="D33" s="16">
        <v>35</v>
      </c>
      <c r="E33" s="57">
        <f>E34+E35+E36</f>
        <v>26</v>
      </c>
      <c r="F33" s="16">
        <v>22</v>
      </c>
      <c r="G33" s="57">
        <v>22</v>
      </c>
      <c r="H33" s="31">
        <f>H34+H35</f>
        <v>16</v>
      </c>
      <c r="I33" s="31">
        <f t="shared" ref="I33" si="2">I34+I35</f>
        <v>16</v>
      </c>
      <c r="J33" s="31">
        <f t="shared" ref="J33" si="3">J34+J35</f>
        <v>16</v>
      </c>
      <c r="K33" s="106" t="s">
        <v>223</v>
      </c>
      <c r="L33" s="87" t="s">
        <v>48</v>
      </c>
      <c r="M33" s="109" t="s">
        <v>138</v>
      </c>
      <c r="N33" s="113"/>
    </row>
    <row r="34" spans="1:14" ht="21.75" customHeight="1" x14ac:dyDescent="0.3">
      <c r="A34" s="108"/>
      <c r="B34" s="4" t="s">
        <v>104</v>
      </c>
      <c r="C34" s="16" t="s">
        <v>45</v>
      </c>
      <c r="D34" s="16">
        <v>5</v>
      </c>
      <c r="E34" s="57">
        <v>4</v>
      </c>
      <c r="F34" s="16">
        <v>3</v>
      </c>
      <c r="G34" s="57">
        <v>3</v>
      </c>
      <c r="H34" s="31">
        <v>2</v>
      </c>
      <c r="I34" s="31">
        <v>2</v>
      </c>
      <c r="J34" s="31">
        <v>2</v>
      </c>
      <c r="K34" s="106"/>
      <c r="L34" s="87"/>
      <c r="M34" s="109"/>
      <c r="N34" s="113"/>
    </row>
    <row r="35" spans="1:14" ht="18.75" customHeight="1" x14ac:dyDescent="0.3">
      <c r="A35" s="108"/>
      <c r="B35" s="4" t="s">
        <v>105</v>
      </c>
      <c r="C35" s="16" t="s">
        <v>45</v>
      </c>
      <c r="D35" s="16">
        <v>29</v>
      </c>
      <c r="E35" s="57">
        <v>22</v>
      </c>
      <c r="F35" s="16">
        <v>19</v>
      </c>
      <c r="G35" s="57">
        <v>19</v>
      </c>
      <c r="H35" s="31">
        <v>14</v>
      </c>
      <c r="I35" s="31">
        <v>14</v>
      </c>
      <c r="J35" s="31">
        <v>14</v>
      </c>
      <c r="K35" s="106"/>
      <c r="L35" s="87"/>
      <c r="M35" s="109"/>
      <c r="N35" s="113"/>
    </row>
    <row r="36" spans="1:14" ht="39" customHeight="1" x14ac:dyDescent="0.3">
      <c r="A36" s="108"/>
      <c r="B36" s="4" t="s">
        <v>147</v>
      </c>
      <c r="C36" s="16" t="s">
        <v>45</v>
      </c>
      <c r="D36" s="16">
        <v>1</v>
      </c>
      <c r="E36" s="57">
        <v>0</v>
      </c>
      <c r="F36" s="16">
        <v>0</v>
      </c>
      <c r="G36" s="57">
        <v>0</v>
      </c>
      <c r="H36" s="31">
        <v>0</v>
      </c>
      <c r="I36" s="31">
        <v>0</v>
      </c>
      <c r="J36" s="31">
        <v>0</v>
      </c>
      <c r="K36" s="106"/>
      <c r="L36" s="87"/>
      <c r="M36" s="109"/>
      <c r="N36" s="113"/>
    </row>
    <row r="37" spans="1:14" ht="38.25" customHeight="1" x14ac:dyDescent="0.3">
      <c r="A37" s="101" t="s">
        <v>163</v>
      </c>
      <c r="B37" s="4" t="s">
        <v>139</v>
      </c>
      <c r="C37" s="16" t="s">
        <v>52</v>
      </c>
      <c r="D37" s="52">
        <f>D33/97*100</f>
        <v>36.082474226804123</v>
      </c>
      <c r="E37" s="58">
        <f>E33/133*100</f>
        <v>19.548872180451127</v>
      </c>
      <c r="F37" s="52">
        <f>F29/103*100</f>
        <v>21.359223300970871</v>
      </c>
      <c r="G37" s="58">
        <f>G29/103*100</f>
        <v>21.359223300970871</v>
      </c>
      <c r="H37" s="29">
        <f>H33/67*100</f>
        <v>23.880597014925371</v>
      </c>
      <c r="I37" s="29">
        <f>I33/74*100</f>
        <v>21.621621621621621</v>
      </c>
      <c r="J37" s="29">
        <f>J33/72*100</f>
        <v>22.222222222222221</v>
      </c>
      <c r="K37" s="106" t="s">
        <v>217</v>
      </c>
      <c r="L37" s="87" t="s">
        <v>53</v>
      </c>
      <c r="M37" s="109"/>
      <c r="N37" s="113"/>
    </row>
    <row r="38" spans="1:14" ht="15.75" customHeight="1" x14ac:dyDescent="0.3">
      <c r="A38" s="101"/>
      <c r="B38" s="66" t="s">
        <v>207</v>
      </c>
      <c r="C38" s="67" t="s">
        <v>45</v>
      </c>
      <c r="D38" s="68">
        <v>97</v>
      </c>
      <c r="E38" s="69">
        <v>133</v>
      </c>
      <c r="F38" s="68">
        <v>103</v>
      </c>
      <c r="G38" s="69">
        <v>103</v>
      </c>
      <c r="H38" s="71">
        <v>67</v>
      </c>
      <c r="I38" s="71">
        <v>74</v>
      </c>
      <c r="J38" s="71">
        <v>72</v>
      </c>
      <c r="K38" s="106"/>
      <c r="L38" s="87"/>
      <c r="M38" s="109"/>
      <c r="N38" s="113"/>
    </row>
    <row r="39" spans="1:14" ht="37.5" customHeight="1" x14ac:dyDescent="0.3">
      <c r="A39" s="107" t="s">
        <v>164</v>
      </c>
      <c r="B39" s="4" t="s">
        <v>133</v>
      </c>
      <c r="C39" s="16" t="s">
        <v>45</v>
      </c>
      <c r="D39" s="53">
        <v>6</v>
      </c>
      <c r="E39" s="57">
        <f>E40</f>
        <v>6</v>
      </c>
      <c r="F39" s="53">
        <v>6</v>
      </c>
      <c r="G39" s="57">
        <v>6</v>
      </c>
      <c r="H39" s="30">
        <v>2</v>
      </c>
      <c r="I39" s="30">
        <v>2</v>
      </c>
      <c r="J39" s="30">
        <v>2</v>
      </c>
      <c r="K39" s="106" t="s">
        <v>225</v>
      </c>
      <c r="L39" s="87" t="s">
        <v>47</v>
      </c>
      <c r="M39" s="109" t="s">
        <v>136</v>
      </c>
      <c r="N39" s="113"/>
    </row>
    <row r="40" spans="1:14" ht="22.5" customHeight="1" x14ac:dyDescent="0.3">
      <c r="A40" s="107"/>
      <c r="B40" s="4" t="s">
        <v>171</v>
      </c>
      <c r="C40" s="16" t="s">
        <v>45</v>
      </c>
      <c r="D40" s="53">
        <v>6</v>
      </c>
      <c r="E40" s="57">
        <v>6</v>
      </c>
      <c r="F40" s="53">
        <v>6</v>
      </c>
      <c r="G40" s="57">
        <v>6</v>
      </c>
      <c r="H40" s="30">
        <v>2</v>
      </c>
      <c r="I40" s="30">
        <v>2</v>
      </c>
      <c r="J40" s="30">
        <v>2</v>
      </c>
      <c r="K40" s="106"/>
      <c r="L40" s="87"/>
      <c r="M40" s="109"/>
      <c r="N40" s="113"/>
    </row>
    <row r="41" spans="1:14" ht="35.25" customHeight="1" x14ac:dyDescent="0.3">
      <c r="A41" s="107"/>
      <c r="B41" s="4" t="s">
        <v>148</v>
      </c>
      <c r="C41" s="16" t="s">
        <v>45</v>
      </c>
      <c r="D41" s="53" t="s">
        <v>100</v>
      </c>
      <c r="E41" s="57" t="s">
        <v>100</v>
      </c>
      <c r="F41" s="53">
        <v>0</v>
      </c>
      <c r="G41" s="57">
        <v>0</v>
      </c>
      <c r="H41" s="30">
        <v>0</v>
      </c>
      <c r="I41" s="30">
        <v>0</v>
      </c>
      <c r="J41" s="30">
        <v>0</v>
      </c>
      <c r="K41" s="106"/>
      <c r="L41" s="87"/>
      <c r="M41" s="109"/>
      <c r="N41" s="113"/>
    </row>
    <row r="42" spans="1:14" ht="34.5" customHeight="1" x14ac:dyDescent="0.3">
      <c r="A42" s="101" t="s">
        <v>165</v>
      </c>
      <c r="B42" s="4" t="s">
        <v>134</v>
      </c>
      <c r="C42" s="16" t="s">
        <v>45</v>
      </c>
      <c r="D42" s="53">
        <f>D43</f>
        <v>6</v>
      </c>
      <c r="E42" s="57">
        <f>E43</f>
        <v>6</v>
      </c>
      <c r="F42" s="53">
        <v>6</v>
      </c>
      <c r="G42" s="57">
        <v>6</v>
      </c>
      <c r="H42" s="30">
        <v>2</v>
      </c>
      <c r="I42" s="30">
        <v>2</v>
      </c>
      <c r="J42" s="30">
        <v>2</v>
      </c>
      <c r="K42" s="106" t="s">
        <v>221</v>
      </c>
      <c r="L42" s="87" t="s">
        <v>48</v>
      </c>
      <c r="M42" s="109"/>
      <c r="N42" s="113"/>
    </row>
    <row r="43" spans="1:14" ht="24.75" customHeight="1" x14ac:dyDescent="0.3">
      <c r="A43" s="101"/>
      <c r="B43" s="4" t="s">
        <v>171</v>
      </c>
      <c r="C43" s="16" t="s">
        <v>45</v>
      </c>
      <c r="D43" s="53">
        <v>6</v>
      </c>
      <c r="E43" s="57">
        <v>6</v>
      </c>
      <c r="F43" s="53">
        <v>6</v>
      </c>
      <c r="G43" s="57">
        <v>6</v>
      </c>
      <c r="H43" s="30">
        <v>2</v>
      </c>
      <c r="I43" s="30">
        <v>2</v>
      </c>
      <c r="J43" s="30">
        <v>2</v>
      </c>
      <c r="K43" s="106"/>
      <c r="L43" s="87"/>
      <c r="M43" s="109"/>
      <c r="N43" s="113"/>
    </row>
    <row r="44" spans="1:14" ht="47.25" customHeight="1" x14ac:dyDescent="0.3">
      <c r="A44" s="101"/>
      <c r="B44" s="4" t="s">
        <v>148</v>
      </c>
      <c r="C44" s="16" t="s">
        <v>45</v>
      </c>
      <c r="D44" s="53" t="s">
        <v>100</v>
      </c>
      <c r="E44" s="57" t="s">
        <v>100</v>
      </c>
      <c r="F44" s="30">
        <v>0</v>
      </c>
      <c r="G44" s="57">
        <v>0</v>
      </c>
      <c r="H44" s="30">
        <v>0</v>
      </c>
      <c r="I44" s="30">
        <v>0</v>
      </c>
      <c r="J44" s="30">
        <v>0</v>
      </c>
      <c r="K44" s="106"/>
      <c r="L44" s="87"/>
      <c r="M44" s="109"/>
      <c r="N44" s="113"/>
    </row>
    <row r="45" spans="1:14" ht="38.25" customHeight="1" x14ac:dyDescent="0.3">
      <c r="A45" s="101" t="s">
        <v>166</v>
      </c>
      <c r="B45" s="4" t="s">
        <v>131</v>
      </c>
      <c r="C45" s="16" t="s">
        <v>52</v>
      </c>
      <c r="D45" s="52">
        <f>D42/7*100</f>
        <v>85.714285714285708</v>
      </c>
      <c r="E45" s="59">
        <f>E42/12*100</f>
        <v>50</v>
      </c>
      <c r="F45" s="52">
        <f>F39/8*100</f>
        <v>75</v>
      </c>
      <c r="G45" s="59">
        <f>G39/8*100</f>
        <v>75</v>
      </c>
      <c r="H45" s="29">
        <f>H42/9*100</f>
        <v>22.222222222222221</v>
      </c>
      <c r="I45" s="29">
        <f>I42/7*100</f>
        <v>28.571428571428569</v>
      </c>
      <c r="J45" s="29">
        <f>J42/7*100</f>
        <v>28.571428571428569</v>
      </c>
      <c r="K45" s="106" t="s">
        <v>219</v>
      </c>
      <c r="L45" s="87" t="s">
        <v>53</v>
      </c>
      <c r="M45" s="109"/>
      <c r="N45" s="113"/>
    </row>
    <row r="46" spans="1:14" ht="17.25" customHeight="1" x14ac:dyDescent="0.3">
      <c r="A46" s="101"/>
      <c r="B46" s="70" t="s">
        <v>206</v>
      </c>
      <c r="C46" s="67" t="s">
        <v>45</v>
      </c>
      <c r="D46" s="68">
        <v>7</v>
      </c>
      <c r="E46" s="69">
        <v>12</v>
      </c>
      <c r="F46" s="68">
        <v>8</v>
      </c>
      <c r="G46" s="69">
        <v>8</v>
      </c>
      <c r="H46" s="71">
        <v>9</v>
      </c>
      <c r="I46" s="71">
        <v>7</v>
      </c>
      <c r="J46" s="71">
        <v>7</v>
      </c>
      <c r="K46" s="106"/>
      <c r="L46" s="87"/>
      <c r="M46" s="109"/>
      <c r="N46" s="113"/>
    </row>
    <row r="47" spans="1:14" ht="28.5" customHeight="1" x14ac:dyDescent="0.3">
      <c r="A47" s="101" t="s">
        <v>167</v>
      </c>
      <c r="B47" s="4" t="s">
        <v>145</v>
      </c>
      <c r="C47" s="16" t="s">
        <v>45</v>
      </c>
      <c r="D47" s="53">
        <v>2</v>
      </c>
      <c r="E47" s="57">
        <f>E48+E49</f>
        <v>4</v>
      </c>
      <c r="F47" s="53">
        <v>3</v>
      </c>
      <c r="G47" s="57">
        <v>3</v>
      </c>
      <c r="H47" s="30">
        <v>2</v>
      </c>
      <c r="I47" s="30">
        <v>2</v>
      </c>
      <c r="J47" s="30">
        <v>2</v>
      </c>
      <c r="K47" s="106" t="s">
        <v>224</v>
      </c>
      <c r="L47" s="87" t="s">
        <v>47</v>
      </c>
      <c r="M47" s="109" t="s">
        <v>136</v>
      </c>
      <c r="N47" s="113" t="s">
        <v>172</v>
      </c>
    </row>
    <row r="48" spans="1:14" ht="33" customHeight="1" x14ac:dyDescent="0.3">
      <c r="A48" s="101"/>
      <c r="B48" s="4" t="s">
        <v>191</v>
      </c>
      <c r="C48" s="16" t="s">
        <v>45</v>
      </c>
      <c r="D48" s="53">
        <v>2</v>
      </c>
      <c r="E48" s="57">
        <v>3</v>
      </c>
      <c r="F48" s="53">
        <v>3</v>
      </c>
      <c r="G48" s="57">
        <v>3</v>
      </c>
      <c r="H48" s="30">
        <v>2</v>
      </c>
      <c r="I48" s="30">
        <v>2</v>
      </c>
      <c r="J48" s="30">
        <v>2</v>
      </c>
      <c r="K48" s="106"/>
      <c r="L48" s="87"/>
      <c r="M48" s="109"/>
      <c r="N48" s="113"/>
    </row>
    <row r="49" spans="1:14" ht="30" customHeight="1" x14ac:dyDescent="0.3">
      <c r="A49" s="101"/>
      <c r="B49" s="4" t="s">
        <v>149</v>
      </c>
      <c r="C49" s="16" t="s">
        <v>45</v>
      </c>
      <c r="D49" s="53" t="s">
        <v>100</v>
      </c>
      <c r="E49" s="57">
        <v>1</v>
      </c>
      <c r="F49" s="53">
        <v>0</v>
      </c>
      <c r="G49" s="57">
        <v>0</v>
      </c>
      <c r="H49" s="30">
        <v>0</v>
      </c>
      <c r="I49" s="30">
        <v>0</v>
      </c>
      <c r="J49" s="30">
        <v>0</v>
      </c>
      <c r="K49" s="106"/>
      <c r="L49" s="87"/>
      <c r="M49" s="109"/>
      <c r="N49" s="113"/>
    </row>
    <row r="50" spans="1:14" ht="20.25" customHeight="1" x14ac:dyDescent="0.3">
      <c r="A50" s="101" t="s">
        <v>187</v>
      </c>
      <c r="B50" s="4" t="s">
        <v>77</v>
      </c>
      <c r="C50" s="16" t="s">
        <v>45</v>
      </c>
      <c r="D50" s="53">
        <v>2</v>
      </c>
      <c r="E50" s="57">
        <f>E51+E52</f>
        <v>4</v>
      </c>
      <c r="F50" s="53">
        <v>3</v>
      </c>
      <c r="G50" s="57">
        <v>3</v>
      </c>
      <c r="H50" s="30">
        <v>2</v>
      </c>
      <c r="I50" s="30">
        <v>2</v>
      </c>
      <c r="J50" s="30">
        <v>2</v>
      </c>
      <c r="K50" s="106" t="s">
        <v>218</v>
      </c>
      <c r="L50" s="121" t="s">
        <v>48</v>
      </c>
      <c r="M50" s="109"/>
      <c r="N50" s="113"/>
    </row>
    <row r="51" spans="1:14" ht="30.75" customHeight="1" x14ac:dyDescent="0.3">
      <c r="A51" s="101"/>
      <c r="B51" s="4" t="s">
        <v>190</v>
      </c>
      <c r="C51" s="16" t="s">
        <v>45</v>
      </c>
      <c r="D51" s="53">
        <v>2</v>
      </c>
      <c r="E51" s="57">
        <v>3</v>
      </c>
      <c r="F51" s="53">
        <v>3</v>
      </c>
      <c r="G51" s="57">
        <v>3</v>
      </c>
      <c r="H51" s="30">
        <v>2</v>
      </c>
      <c r="I51" s="30">
        <v>2</v>
      </c>
      <c r="J51" s="30">
        <v>2</v>
      </c>
      <c r="K51" s="106"/>
      <c r="L51" s="121"/>
      <c r="M51" s="109"/>
      <c r="N51" s="113"/>
    </row>
    <row r="52" spans="1:14" ht="30.75" customHeight="1" x14ac:dyDescent="0.3">
      <c r="A52" s="101"/>
      <c r="B52" s="4" t="s">
        <v>149</v>
      </c>
      <c r="C52" s="16" t="s">
        <v>45</v>
      </c>
      <c r="D52" s="53" t="s">
        <v>100</v>
      </c>
      <c r="E52" s="57">
        <v>1</v>
      </c>
      <c r="F52" s="72">
        <v>0</v>
      </c>
      <c r="G52" s="57">
        <v>0</v>
      </c>
      <c r="H52" s="30">
        <v>0</v>
      </c>
      <c r="I52" s="30">
        <v>0</v>
      </c>
      <c r="J52" s="30">
        <v>0</v>
      </c>
      <c r="K52" s="106"/>
      <c r="L52" s="121"/>
      <c r="M52" s="109"/>
      <c r="N52" s="113"/>
    </row>
    <row r="53" spans="1:14" ht="48.75" customHeight="1" x14ac:dyDescent="0.3">
      <c r="A53" s="101" t="s">
        <v>188</v>
      </c>
      <c r="B53" s="4" t="s">
        <v>78</v>
      </c>
      <c r="C53" s="16" t="s">
        <v>52</v>
      </c>
      <c r="D53" s="52">
        <f>D50/2*100</f>
        <v>100</v>
      </c>
      <c r="E53" s="58">
        <f>E50/12*100</f>
        <v>33.333333333333329</v>
      </c>
      <c r="F53" s="52">
        <f>F47/5*100</f>
        <v>60</v>
      </c>
      <c r="G53" s="58">
        <f>G48/5*100</f>
        <v>60</v>
      </c>
      <c r="H53" s="29">
        <f>H50/4*100</f>
        <v>50</v>
      </c>
      <c r="I53" s="29">
        <f>I50/7*100</f>
        <v>28.571428571428569</v>
      </c>
      <c r="J53" s="29">
        <f>J50/12*100</f>
        <v>16.666666666666664</v>
      </c>
      <c r="K53" s="106" t="s">
        <v>218</v>
      </c>
      <c r="L53" s="121" t="s">
        <v>53</v>
      </c>
      <c r="M53" s="109"/>
      <c r="N53" s="113"/>
    </row>
    <row r="54" spans="1:14" s="62" customFormat="1" ht="20.25" customHeight="1" x14ac:dyDescent="0.3">
      <c r="A54" s="101"/>
      <c r="B54" s="61" t="s">
        <v>205</v>
      </c>
      <c r="C54" s="63" t="s">
        <v>45</v>
      </c>
      <c r="D54" s="64">
        <v>2</v>
      </c>
      <c r="E54" s="65">
        <v>12</v>
      </c>
      <c r="F54" s="64">
        <v>5</v>
      </c>
      <c r="G54" s="65">
        <v>5</v>
      </c>
      <c r="H54" s="73">
        <v>4</v>
      </c>
      <c r="I54" s="73">
        <v>7</v>
      </c>
      <c r="J54" s="73">
        <v>12</v>
      </c>
      <c r="K54" s="106"/>
      <c r="L54" s="121"/>
      <c r="M54" s="109"/>
      <c r="N54" s="113"/>
    </row>
    <row r="55" spans="1:14" ht="35.25" customHeight="1" x14ac:dyDescent="0.3">
      <c r="A55" s="101" t="s">
        <v>229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102"/>
    </row>
    <row r="56" spans="1:14" ht="53.25" customHeight="1" x14ac:dyDescent="0.3">
      <c r="A56" s="114" t="s">
        <v>168</v>
      </c>
      <c r="B56" s="4" t="s">
        <v>226</v>
      </c>
      <c r="C56" s="16" t="s">
        <v>52</v>
      </c>
      <c r="D56" s="52">
        <v>100</v>
      </c>
      <c r="E56" s="29">
        <f>19/19*100</f>
        <v>100</v>
      </c>
      <c r="F56" s="29">
        <f>25/25*100</f>
        <v>100</v>
      </c>
      <c r="G56" s="29">
        <f>18/18*100</f>
        <v>100</v>
      </c>
      <c r="H56" s="29">
        <v>100</v>
      </c>
      <c r="I56" s="29">
        <v>100</v>
      </c>
      <c r="J56" s="29">
        <v>100</v>
      </c>
      <c r="K56" s="87" t="s">
        <v>200</v>
      </c>
      <c r="L56" s="87" t="s">
        <v>150</v>
      </c>
      <c r="M56" s="87" t="s">
        <v>185</v>
      </c>
      <c r="N56" s="120" t="s">
        <v>173</v>
      </c>
    </row>
    <row r="57" spans="1:14" ht="14.25" customHeight="1" x14ac:dyDescent="0.3">
      <c r="A57" s="114"/>
      <c r="B57" s="67" t="s">
        <v>227</v>
      </c>
      <c r="C57" s="67" t="s">
        <v>45</v>
      </c>
      <c r="D57" s="67">
        <v>19</v>
      </c>
      <c r="E57" s="74">
        <v>19</v>
      </c>
      <c r="F57" s="71">
        <v>13</v>
      </c>
      <c r="G57" s="71">
        <v>13</v>
      </c>
      <c r="H57" s="71">
        <v>13</v>
      </c>
      <c r="I57" s="71">
        <v>13</v>
      </c>
      <c r="J57" s="71">
        <v>13</v>
      </c>
      <c r="K57" s="87"/>
      <c r="L57" s="87"/>
      <c r="M57" s="87"/>
      <c r="N57" s="120"/>
    </row>
    <row r="58" spans="1:14" ht="14.25" customHeight="1" x14ac:dyDescent="0.3">
      <c r="A58" s="114"/>
      <c r="B58" s="67" t="s">
        <v>228</v>
      </c>
      <c r="C58" s="67" t="s">
        <v>45</v>
      </c>
      <c r="D58" s="67">
        <v>19</v>
      </c>
      <c r="E58" s="74">
        <v>19</v>
      </c>
      <c r="F58" s="71">
        <v>13</v>
      </c>
      <c r="G58" s="71">
        <v>13</v>
      </c>
      <c r="H58" s="71">
        <v>13</v>
      </c>
      <c r="I58" s="71">
        <v>13</v>
      </c>
      <c r="J58" s="71">
        <v>13</v>
      </c>
      <c r="K58" s="87"/>
      <c r="L58" s="87"/>
      <c r="M58" s="87"/>
      <c r="N58" s="120"/>
    </row>
    <row r="59" spans="1:14" ht="49.5" customHeight="1" x14ac:dyDescent="0.3">
      <c r="A59" s="114" t="s">
        <v>169</v>
      </c>
      <c r="B59" s="4" t="s">
        <v>193</v>
      </c>
      <c r="C59" s="16" t="s">
        <v>52</v>
      </c>
      <c r="D59" s="52">
        <v>100</v>
      </c>
      <c r="E59" s="29">
        <f>16/16*100</f>
        <v>100</v>
      </c>
      <c r="F59" s="29">
        <f>25/25*100</f>
        <v>100</v>
      </c>
      <c r="G59" s="29">
        <f>18/18*100</f>
        <v>100</v>
      </c>
      <c r="H59" s="29">
        <v>100</v>
      </c>
      <c r="I59" s="29">
        <v>100</v>
      </c>
      <c r="J59" s="29">
        <v>100</v>
      </c>
      <c r="K59" s="87" t="s">
        <v>200</v>
      </c>
      <c r="L59" s="87" t="s">
        <v>150</v>
      </c>
      <c r="M59" s="87" t="s">
        <v>185</v>
      </c>
      <c r="N59" s="120"/>
    </row>
    <row r="60" spans="1:14" ht="29.25" customHeight="1" x14ac:dyDescent="0.3">
      <c r="A60" s="114"/>
      <c r="B60" s="67" t="s">
        <v>211</v>
      </c>
      <c r="C60" s="67" t="s">
        <v>45</v>
      </c>
      <c r="D60" s="68">
        <v>16</v>
      </c>
      <c r="E60" s="71">
        <v>19</v>
      </c>
      <c r="F60" s="71">
        <v>13</v>
      </c>
      <c r="G60" s="71">
        <v>13</v>
      </c>
      <c r="H60" s="71">
        <v>13</v>
      </c>
      <c r="I60" s="71">
        <v>13</v>
      </c>
      <c r="J60" s="71">
        <v>13</v>
      </c>
      <c r="K60" s="87"/>
      <c r="L60" s="87"/>
      <c r="M60" s="87"/>
      <c r="N60" s="120"/>
    </row>
    <row r="61" spans="1:14" ht="27.75" customHeight="1" x14ac:dyDescent="0.3">
      <c r="A61" s="114"/>
      <c r="B61" s="67" t="s">
        <v>212</v>
      </c>
      <c r="C61" s="67" t="s">
        <v>45</v>
      </c>
      <c r="D61" s="68">
        <v>16</v>
      </c>
      <c r="E61" s="71">
        <v>19</v>
      </c>
      <c r="F61" s="71">
        <v>13</v>
      </c>
      <c r="G61" s="71">
        <v>13</v>
      </c>
      <c r="H61" s="71">
        <v>13</v>
      </c>
      <c r="I61" s="71">
        <v>13</v>
      </c>
      <c r="J61" s="71">
        <v>13</v>
      </c>
      <c r="K61" s="87"/>
      <c r="L61" s="87"/>
      <c r="M61" s="87"/>
      <c r="N61" s="120"/>
    </row>
    <row r="62" spans="1:14" s="34" customFormat="1" ht="32.25" customHeight="1" x14ac:dyDescent="0.3">
      <c r="A62" s="101" t="s">
        <v>184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102"/>
    </row>
    <row r="63" spans="1:14" s="34" customFormat="1" ht="67.5" customHeight="1" x14ac:dyDescent="0.3">
      <c r="A63" s="116" t="s">
        <v>179</v>
      </c>
      <c r="B63" s="27" t="s">
        <v>192</v>
      </c>
      <c r="C63" s="31" t="s">
        <v>52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121" t="s">
        <v>201</v>
      </c>
      <c r="L63" s="121" t="s">
        <v>151</v>
      </c>
      <c r="M63" s="121" t="s">
        <v>177</v>
      </c>
      <c r="N63" s="123" t="s">
        <v>178</v>
      </c>
    </row>
    <row r="64" spans="1:14" s="34" customFormat="1" ht="30.75" customHeight="1" x14ac:dyDescent="0.3">
      <c r="A64" s="116"/>
      <c r="B64" s="75" t="s">
        <v>213</v>
      </c>
      <c r="C64" s="74" t="s">
        <v>45</v>
      </c>
      <c r="D64" s="71">
        <v>69</v>
      </c>
      <c r="E64" s="76">
        <v>109</v>
      </c>
      <c r="F64" s="71">
        <v>107</v>
      </c>
      <c r="G64" s="71">
        <v>133</v>
      </c>
      <c r="H64" s="77">
        <v>103</v>
      </c>
      <c r="I64" s="77">
        <v>103</v>
      </c>
      <c r="J64" s="77">
        <v>103</v>
      </c>
      <c r="K64" s="121"/>
      <c r="L64" s="121"/>
      <c r="M64" s="121"/>
      <c r="N64" s="123"/>
    </row>
    <row r="65" spans="1:14" s="34" customFormat="1" ht="32.25" customHeight="1" thickBot="1" x14ac:dyDescent="0.35">
      <c r="A65" s="117"/>
      <c r="B65" s="78" t="s">
        <v>214</v>
      </c>
      <c r="C65" s="79" t="s">
        <v>45</v>
      </c>
      <c r="D65" s="80">
        <v>69</v>
      </c>
      <c r="E65" s="81">
        <v>109</v>
      </c>
      <c r="F65" s="80">
        <v>107</v>
      </c>
      <c r="G65" s="80">
        <v>133</v>
      </c>
      <c r="H65" s="82">
        <v>103</v>
      </c>
      <c r="I65" s="82">
        <v>103</v>
      </c>
      <c r="J65" s="82">
        <v>103</v>
      </c>
      <c r="K65" s="122"/>
      <c r="L65" s="122"/>
      <c r="M65" s="122"/>
      <c r="N65" s="124"/>
    </row>
    <row r="66" spans="1:14" s="51" customFormat="1" ht="19.5" customHeight="1" x14ac:dyDescent="0.25">
      <c r="A66" s="112" t="s">
        <v>175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</row>
    <row r="67" spans="1:14" s="51" customFormat="1" ht="19.5" customHeight="1" x14ac:dyDescent="0.25">
      <c r="A67" s="110" t="s">
        <v>176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</row>
    <row r="68" spans="1:14" s="51" customFormat="1" ht="19.5" customHeight="1" x14ac:dyDescent="0.25">
      <c r="A68" s="110" t="s">
        <v>61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</row>
    <row r="69" spans="1:14" s="51" customFormat="1" ht="19.5" customHeight="1" x14ac:dyDescent="0.25">
      <c r="A69" s="110" t="s">
        <v>182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</row>
    <row r="70" spans="1:14" s="51" customFormat="1" ht="19.5" customHeight="1" x14ac:dyDescent="0.25">
      <c r="A70" s="110" t="s">
        <v>183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</row>
  </sheetData>
  <mergeCells count="96">
    <mergeCell ref="K1:N1"/>
    <mergeCell ref="N56:N61"/>
    <mergeCell ref="A42:A44"/>
    <mergeCell ref="K42:K44"/>
    <mergeCell ref="K63:K65"/>
    <mergeCell ref="L63:L65"/>
    <mergeCell ref="M63:M65"/>
    <mergeCell ref="N63:N65"/>
    <mergeCell ref="L56:L58"/>
    <mergeCell ref="M56:M58"/>
    <mergeCell ref="K59:K61"/>
    <mergeCell ref="L59:L61"/>
    <mergeCell ref="M59:M61"/>
    <mergeCell ref="L50:L52"/>
    <mergeCell ref="L53:L54"/>
    <mergeCell ref="M39:M46"/>
    <mergeCell ref="M47:M54"/>
    <mergeCell ref="K45:K46"/>
    <mergeCell ref="L45:L46"/>
    <mergeCell ref="L47:L49"/>
    <mergeCell ref="A63:A65"/>
    <mergeCell ref="A45:A46"/>
    <mergeCell ref="L33:L36"/>
    <mergeCell ref="A56:A58"/>
    <mergeCell ref="A59:A61"/>
    <mergeCell ref="K15:K16"/>
    <mergeCell ref="K23:K24"/>
    <mergeCell ref="K27:K28"/>
    <mergeCell ref="K53:K54"/>
    <mergeCell ref="K56:K58"/>
    <mergeCell ref="A20:A22"/>
    <mergeCell ref="A17:A19"/>
    <mergeCell ref="K17:K19"/>
    <mergeCell ref="K20:K22"/>
    <mergeCell ref="K29:K32"/>
    <mergeCell ref="A29:A32"/>
    <mergeCell ref="K47:K49"/>
    <mergeCell ref="A53:A54"/>
    <mergeCell ref="A37:A38"/>
    <mergeCell ref="A27:A28"/>
    <mergeCell ref="A62:N62"/>
    <mergeCell ref="A23:A24"/>
    <mergeCell ref="A15:A16"/>
    <mergeCell ref="N47:N54"/>
    <mergeCell ref="K37:K38"/>
    <mergeCell ref="M9:M16"/>
    <mergeCell ref="M20:M24"/>
    <mergeCell ref="N9:N24"/>
    <mergeCell ref="N25:N46"/>
    <mergeCell ref="M25:M28"/>
    <mergeCell ref="L27:L28"/>
    <mergeCell ref="L42:L44"/>
    <mergeCell ref="L37:L38"/>
    <mergeCell ref="M33:M38"/>
    <mergeCell ref="A70:N70"/>
    <mergeCell ref="N4:N6"/>
    <mergeCell ref="B4:B6"/>
    <mergeCell ref="L4:L6"/>
    <mergeCell ref="C4:C6"/>
    <mergeCell ref="M4:M6"/>
    <mergeCell ref="A66:N66"/>
    <mergeCell ref="A67:N67"/>
    <mergeCell ref="A50:A52"/>
    <mergeCell ref="K50:K52"/>
    <mergeCell ref="A69:N69"/>
    <mergeCell ref="A68:N68"/>
    <mergeCell ref="K39:K41"/>
    <mergeCell ref="L39:L41"/>
    <mergeCell ref="A47:A49"/>
    <mergeCell ref="A12:A14"/>
    <mergeCell ref="K12:K14"/>
    <mergeCell ref="K9:K11"/>
    <mergeCell ref="A9:A11"/>
    <mergeCell ref="A55:N55"/>
    <mergeCell ref="A39:A41"/>
    <mergeCell ref="L23:L24"/>
    <mergeCell ref="A33:A36"/>
    <mergeCell ref="K33:K36"/>
    <mergeCell ref="L9:L11"/>
    <mergeCell ref="L29:L32"/>
    <mergeCell ref="L12:L14"/>
    <mergeCell ref="M29:M32"/>
    <mergeCell ref="L17:L19"/>
    <mergeCell ref="L20:L22"/>
    <mergeCell ref="M17:M19"/>
    <mergeCell ref="L15:L16"/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</mergeCells>
  <pageMargins left="0.15748031496062992" right="0.19685039370078741" top="0" bottom="0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5" customWidth="1"/>
    <col min="2" max="2" width="46" style="35" customWidth="1"/>
    <col min="3" max="3" width="9.109375" style="35"/>
    <col min="4" max="4" width="8.88671875" style="43" customWidth="1"/>
    <col min="5" max="5" width="9.33203125" style="34" customWidth="1"/>
    <col min="6" max="6" width="8.88671875" style="35" customWidth="1"/>
    <col min="7" max="7" width="8" style="35" customWidth="1"/>
    <col min="8" max="8" width="8.88671875" style="35" customWidth="1"/>
    <col min="9" max="9" width="20.88671875" style="43" customWidth="1"/>
    <col min="10" max="13" width="11.33203125" style="43" customWidth="1"/>
    <col min="14" max="14" width="16.33203125" style="35" customWidth="1"/>
    <col min="15" max="15" width="0.44140625" style="35" customWidth="1"/>
    <col min="16" max="16" width="18.5546875" style="35" hidden="1" customWidth="1"/>
    <col min="17" max="16384" width="9.109375" style="35"/>
  </cols>
  <sheetData>
    <row r="1" spans="1:17" hidden="1" x14ac:dyDescent="0.3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134" t="s">
        <v>67</v>
      </c>
      <c r="O1" s="134"/>
      <c r="P1" s="134"/>
    </row>
    <row r="2" spans="1:17" hidden="1" x14ac:dyDescent="0.3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134" t="s">
        <v>68</v>
      </c>
      <c r="O2" s="134"/>
      <c r="P2" s="134"/>
    </row>
    <row r="3" spans="1:17" hidden="1" x14ac:dyDescent="0.3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134" t="s">
        <v>102</v>
      </c>
      <c r="O3" s="134"/>
      <c r="P3" s="134"/>
    </row>
    <row r="4" spans="1:17" ht="9.75" hidden="1" customHeight="1" x14ac:dyDescent="0.3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34" t="s">
        <v>64</v>
      </c>
      <c r="O5" s="134"/>
      <c r="P5" s="134"/>
    </row>
    <row r="6" spans="1:17" hidden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35" t="s">
        <v>96</v>
      </c>
      <c r="O6" s="135"/>
      <c r="P6" s="135"/>
    </row>
    <row r="7" spans="1:17" ht="12.75" hidden="1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18"/>
      <c r="O7" s="118"/>
      <c r="P7" s="118"/>
    </row>
    <row r="8" spans="1:17" hidden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18"/>
      <c r="O8" s="118"/>
      <c r="P8" s="118"/>
    </row>
    <row r="9" spans="1:17" ht="53.25" hidden="1" customHeight="1" x14ac:dyDescent="0.3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18"/>
      <c r="O9" s="118"/>
      <c r="P9" s="118"/>
    </row>
    <row r="10" spans="1:17" ht="16.5" hidden="1" customHeight="1" x14ac:dyDescent="0.3">
      <c r="A10" s="136" t="s">
        <v>50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7" ht="52.5" hidden="1" customHeight="1" x14ac:dyDescent="0.3">
      <c r="A11" s="137" t="s">
        <v>98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</row>
    <row r="12" spans="1:17" ht="123" customHeight="1" x14ac:dyDescent="0.3">
      <c r="A12" s="121" t="s">
        <v>51</v>
      </c>
      <c r="B12" s="121" t="s">
        <v>46</v>
      </c>
      <c r="C12" s="121" t="s">
        <v>42</v>
      </c>
      <c r="D12" s="128" t="s">
        <v>101</v>
      </c>
      <c r="E12" s="129"/>
      <c r="F12" s="128" t="s">
        <v>43</v>
      </c>
      <c r="G12" s="128"/>
      <c r="H12" s="129"/>
      <c r="I12" s="121" t="s">
        <v>106</v>
      </c>
      <c r="J12" s="127" t="s">
        <v>106</v>
      </c>
      <c r="K12" s="128"/>
      <c r="L12" s="128"/>
      <c r="M12" s="129"/>
      <c r="N12" s="121" t="s">
        <v>49</v>
      </c>
      <c r="O12" s="121" t="s">
        <v>56</v>
      </c>
      <c r="P12" s="121" t="s">
        <v>57</v>
      </c>
    </row>
    <row r="13" spans="1:17" ht="39.75" customHeight="1" x14ac:dyDescent="0.3">
      <c r="A13" s="121"/>
      <c r="B13" s="121"/>
      <c r="C13" s="121"/>
      <c r="D13" s="121" t="s">
        <v>97</v>
      </c>
      <c r="E13" s="121"/>
      <c r="F13" s="31" t="s">
        <v>66</v>
      </c>
      <c r="G13" s="31" t="s">
        <v>69</v>
      </c>
      <c r="H13" s="31" t="s">
        <v>99</v>
      </c>
      <c r="I13" s="121"/>
      <c r="J13" s="130" t="s">
        <v>65</v>
      </c>
      <c r="K13" s="130" t="s">
        <v>66</v>
      </c>
      <c r="L13" s="130" t="s">
        <v>69</v>
      </c>
      <c r="M13" s="130" t="s">
        <v>99</v>
      </c>
      <c r="N13" s="121"/>
      <c r="O13" s="121"/>
      <c r="P13" s="121"/>
    </row>
    <row r="14" spans="1:17" ht="24.75" customHeight="1" x14ac:dyDescent="0.3">
      <c r="A14" s="121"/>
      <c r="B14" s="121"/>
      <c r="C14" s="121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121"/>
      <c r="J14" s="131"/>
      <c r="K14" s="131"/>
      <c r="L14" s="131"/>
      <c r="M14" s="131"/>
      <c r="N14" s="121"/>
      <c r="O14" s="121"/>
      <c r="P14" s="121"/>
    </row>
    <row r="15" spans="1:17" ht="37.5" customHeight="1" x14ac:dyDescent="0.3">
      <c r="A15" s="31">
        <v>1</v>
      </c>
      <c r="B15" s="121" t="s">
        <v>103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</row>
    <row r="16" spans="1:17" ht="69.75" customHeight="1" x14ac:dyDescent="0.3">
      <c r="A16" s="141" t="s">
        <v>40</v>
      </c>
      <c r="B16" s="27" t="s">
        <v>121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130" t="s">
        <v>107</v>
      </c>
      <c r="J16" s="130">
        <v>0.3</v>
      </c>
      <c r="K16" s="130">
        <v>0.3</v>
      </c>
      <c r="L16" s="130">
        <v>0.3</v>
      </c>
      <c r="M16" s="130">
        <v>0.3</v>
      </c>
      <c r="N16" s="130" t="s">
        <v>47</v>
      </c>
      <c r="O16" s="130" t="s">
        <v>95</v>
      </c>
      <c r="P16" s="138" t="s">
        <v>54</v>
      </c>
      <c r="Q16" s="37"/>
    </row>
    <row r="17" spans="1:17" ht="63.75" customHeight="1" x14ac:dyDescent="0.3">
      <c r="A17" s="142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132"/>
      <c r="J17" s="132"/>
      <c r="K17" s="132"/>
      <c r="L17" s="132"/>
      <c r="M17" s="132"/>
      <c r="N17" s="132"/>
      <c r="O17" s="132"/>
      <c r="P17" s="138"/>
      <c r="Q17" s="39"/>
    </row>
    <row r="18" spans="1:17" ht="47.25" customHeight="1" x14ac:dyDescent="0.3">
      <c r="A18" s="142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132"/>
      <c r="J18" s="132"/>
      <c r="K18" s="132"/>
      <c r="L18" s="132"/>
      <c r="M18" s="132"/>
      <c r="N18" s="132"/>
      <c r="O18" s="132"/>
      <c r="P18" s="138"/>
      <c r="Q18" s="39"/>
    </row>
    <row r="19" spans="1:17" ht="41.4" customHeight="1" x14ac:dyDescent="0.3">
      <c r="A19" s="142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132"/>
      <c r="J19" s="132"/>
      <c r="K19" s="132"/>
      <c r="L19" s="132"/>
      <c r="M19" s="132"/>
      <c r="N19" s="132"/>
      <c r="O19" s="132"/>
      <c r="P19" s="138"/>
      <c r="Q19" s="39"/>
    </row>
    <row r="20" spans="1:17" s="48" customFormat="1" ht="30" customHeight="1" x14ac:dyDescent="0.3">
      <c r="A20" s="141" t="s">
        <v>20</v>
      </c>
      <c r="B20" s="27" t="s">
        <v>127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131"/>
      <c r="J20" s="131"/>
      <c r="K20" s="131"/>
      <c r="L20" s="131"/>
      <c r="M20" s="131"/>
      <c r="N20" s="131"/>
      <c r="O20" s="132"/>
      <c r="P20" s="138"/>
      <c r="Q20" s="47"/>
    </row>
    <row r="21" spans="1:17" ht="57" customHeight="1" x14ac:dyDescent="0.3">
      <c r="A21" s="142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130" t="s">
        <v>108</v>
      </c>
      <c r="J21" s="130">
        <v>0.08</v>
      </c>
      <c r="K21" s="130">
        <v>0.08</v>
      </c>
      <c r="L21" s="130">
        <v>0.08</v>
      </c>
      <c r="M21" s="130">
        <v>0.08</v>
      </c>
      <c r="N21" s="130" t="s">
        <v>48</v>
      </c>
      <c r="O21" s="132"/>
      <c r="P21" s="138"/>
    </row>
    <row r="22" spans="1:17" ht="41.25" customHeight="1" x14ac:dyDescent="0.3">
      <c r="A22" s="142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132"/>
      <c r="J22" s="132"/>
      <c r="K22" s="132"/>
      <c r="L22" s="132"/>
      <c r="M22" s="132"/>
      <c r="N22" s="132"/>
      <c r="O22" s="132"/>
      <c r="P22" s="138"/>
    </row>
    <row r="23" spans="1:17" ht="35.25" customHeight="1" x14ac:dyDescent="0.3">
      <c r="A23" s="142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132"/>
      <c r="J23" s="132"/>
      <c r="K23" s="132"/>
      <c r="L23" s="132"/>
      <c r="M23" s="132"/>
      <c r="N23" s="132"/>
      <c r="O23" s="132"/>
      <c r="P23" s="138"/>
    </row>
    <row r="24" spans="1:17" ht="60.75" customHeight="1" x14ac:dyDescent="0.3">
      <c r="A24" s="28" t="s">
        <v>44</v>
      </c>
      <c r="B24" s="27" t="s">
        <v>128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132"/>
      <c r="J24" s="132"/>
      <c r="K24" s="132"/>
      <c r="L24" s="132"/>
      <c r="M24" s="132"/>
      <c r="N24" s="132"/>
      <c r="O24" s="132"/>
      <c r="P24" s="138"/>
    </row>
    <row r="25" spans="1:17" s="48" customFormat="1" ht="54" customHeight="1" x14ac:dyDescent="0.3">
      <c r="A25" s="141" t="s">
        <v>94</v>
      </c>
      <c r="B25" s="27" t="s">
        <v>129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131"/>
      <c r="J25" s="131"/>
      <c r="K25" s="131"/>
      <c r="L25" s="131"/>
      <c r="M25" s="131"/>
      <c r="N25" s="131"/>
      <c r="O25" s="132"/>
      <c r="P25" s="138"/>
    </row>
    <row r="26" spans="1:17" ht="66.75" customHeight="1" x14ac:dyDescent="0.3">
      <c r="A26" s="143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131"/>
      <c r="P26" s="138"/>
    </row>
    <row r="27" spans="1:17" ht="57.75" customHeight="1" x14ac:dyDescent="0.3">
      <c r="A27" s="141" t="s">
        <v>62</v>
      </c>
      <c r="B27" s="27" t="s">
        <v>130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130" t="s">
        <v>108</v>
      </c>
      <c r="J27" s="130">
        <v>0.08</v>
      </c>
      <c r="K27" s="130">
        <v>0.08</v>
      </c>
      <c r="L27" s="130">
        <v>0.08</v>
      </c>
      <c r="M27" s="130">
        <v>0.08</v>
      </c>
      <c r="N27" s="130" t="s">
        <v>47</v>
      </c>
      <c r="O27" s="130" t="s">
        <v>95</v>
      </c>
      <c r="P27" s="139" t="s">
        <v>55</v>
      </c>
    </row>
    <row r="28" spans="1:17" ht="72.75" customHeight="1" x14ac:dyDescent="0.3">
      <c r="A28" s="143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131"/>
      <c r="J28" s="131"/>
      <c r="K28" s="131"/>
      <c r="L28" s="131"/>
      <c r="M28" s="131"/>
      <c r="N28" s="131"/>
      <c r="O28" s="132"/>
      <c r="P28" s="133"/>
    </row>
    <row r="29" spans="1:17" ht="64.5" customHeight="1" x14ac:dyDescent="0.3">
      <c r="A29" s="50" t="s">
        <v>63</v>
      </c>
      <c r="B29" s="27" t="s">
        <v>122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130" t="s">
        <v>110</v>
      </c>
      <c r="J29" s="130">
        <v>0.04</v>
      </c>
      <c r="K29" s="130">
        <v>0.04</v>
      </c>
      <c r="L29" s="130">
        <v>0.04</v>
      </c>
      <c r="M29" s="130">
        <v>0.04</v>
      </c>
      <c r="N29" s="130" t="s">
        <v>48</v>
      </c>
      <c r="O29" s="132"/>
      <c r="P29" s="133"/>
    </row>
    <row r="30" spans="1:17" ht="59.25" customHeight="1" x14ac:dyDescent="0.3">
      <c r="A30" s="144" t="s">
        <v>70</v>
      </c>
      <c r="B30" s="27" t="s">
        <v>123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131"/>
      <c r="J30" s="131"/>
      <c r="K30" s="131"/>
      <c r="L30" s="131"/>
      <c r="M30" s="131"/>
      <c r="N30" s="131"/>
      <c r="O30" s="132"/>
      <c r="P30" s="133"/>
    </row>
    <row r="31" spans="1:17" ht="33.75" customHeight="1" x14ac:dyDescent="0.3">
      <c r="A31" s="145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132"/>
      <c r="P31" s="133"/>
    </row>
    <row r="32" spans="1:17" ht="36.75" customHeight="1" x14ac:dyDescent="0.3">
      <c r="A32" s="145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130" t="s">
        <v>112</v>
      </c>
      <c r="J32" s="130">
        <v>0.24</v>
      </c>
      <c r="K32" s="130">
        <v>0.24</v>
      </c>
      <c r="L32" s="130">
        <v>0.24</v>
      </c>
      <c r="M32" s="130">
        <v>0.24</v>
      </c>
      <c r="N32" s="130" t="s">
        <v>47</v>
      </c>
      <c r="O32" s="132"/>
      <c r="P32" s="133"/>
    </row>
    <row r="33" spans="1:17" ht="36" customHeight="1" x14ac:dyDescent="0.3">
      <c r="A33" s="145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132"/>
      <c r="J33" s="132"/>
      <c r="K33" s="132"/>
      <c r="L33" s="132"/>
      <c r="M33" s="132"/>
      <c r="N33" s="132"/>
      <c r="O33" s="132"/>
      <c r="P33" s="133"/>
    </row>
    <row r="34" spans="1:17" ht="36.75" customHeight="1" x14ac:dyDescent="0.3">
      <c r="A34" s="145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132"/>
      <c r="J34" s="132"/>
      <c r="K34" s="132"/>
      <c r="L34" s="132"/>
      <c r="M34" s="132"/>
      <c r="N34" s="132"/>
      <c r="O34" s="132"/>
      <c r="P34" s="133"/>
    </row>
    <row r="35" spans="1:17" ht="34.5" customHeight="1" x14ac:dyDescent="0.3">
      <c r="A35" s="145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132"/>
      <c r="J35" s="132"/>
      <c r="K35" s="132"/>
      <c r="L35" s="132"/>
      <c r="M35" s="132"/>
      <c r="N35" s="132"/>
      <c r="O35" s="132"/>
      <c r="P35" s="133"/>
    </row>
    <row r="36" spans="1:17" ht="39.75" customHeight="1" x14ac:dyDescent="0.3">
      <c r="A36" s="145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132"/>
      <c r="J36" s="132"/>
      <c r="K36" s="132"/>
      <c r="L36" s="132"/>
      <c r="M36" s="132"/>
      <c r="N36" s="132"/>
      <c r="O36" s="132"/>
      <c r="P36" s="133"/>
    </row>
    <row r="37" spans="1:17" s="48" customFormat="1" ht="30" customHeight="1" x14ac:dyDescent="0.3">
      <c r="A37" s="144" t="s">
        <v>71</v>
      </c>
      <c r="B37" s="27" t="s">
        <v>123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132"/>
      <c r="J37" s="132"/>
      <c r="K37" s="132"/>
      <c r="L37" s="132"/>
      <c r="M37" s="132"/>
      <c r="N37" s="132"/>
      <c r="O37" s="132"/>
      <c r="P37" s="133"/>
    </row>
    <row r="38" spans="1:17" s="48" customFormat="1" ht="30" customHeight="1" x14ac:dyDescent="0.3">
      <c r="A38" s="145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131"/>
      <c r="J38" s="131"/>
      <c r="K38" s="131"/>
      <c r="L38" s="131"/>
      <c r="M38" s="131"/>
      <c r="N38" s="131"/>
      <c r="O38" s="132"/>
      <c r="P38" s="133"/>
    </row>
    <row r="39" spans="1:17" ht="41.25" customHeight="1" x14ac:dyDescent="0.3">
      <c r="A39" s="145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130" t="s">
        <v>113</v>
      </c>
      <c r="J39" s="130">
        <v>0.06</v>
      </c>
      <c r="K39" s="130">
        <v>0.06</v>
      </c>
      <c r="L39" s="130">
        <v>0.06</v>
      </c>
      <c r="M39" s="130">
        <v>0.06</v>
      </c>
      <c r="N39" s="130" t="s">
        <v>48</v>
      </c>
      <c r="O39" s="132"/>
      <c r="P39" s="133"/>
      <c r="Q39" s="38"/>
    </row>
    <row r="40" spans="1:17" ht="41.25" customHeight="1" x14ac:dyDescent="0.3">
      <c r="A40" s="145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132"/>
      <c r="J40" s="132"/>
      <c r="K40" s="132"/>
      <c r="L40" s="132"/>
      <c r="M40" s="132"/>
      <c r="N40" s="132"/>
      <c r="O40" s="132"/>
      <c r="P40" s="133"/>
      <c r="Q40" s="38"/>
    </row>
    <row r="41" spans="1:17" ht="36.75" customHeight="1" x14ac:dyDescent="0.3">
      <c r="A41" s="145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132"/>
      <c r="J41" s="132"/>
      <c r="K41" s="132"/>
      <c r="L41" s="132"/>
      <c r="M41" s="132"/>
      <c r="N41" s="132"/>
      <c r="O41" s="132"/>
      <c r="P41" s="133"/>
      <c r="Q41" s="38"/>
    </row>
    <row r="42" spans="1:17" ht="33.75" customHeight="1" x14ac:dyDescent="0.3">
      <c r="A42" s="145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132"/>
      <c r="J42" s="132"/>
      <c r="K42" s="132"/>
      <c r="L42" s="132"/>
      <c r="M42" s="132"/>
      <c r="N42" s="132"/>
      <c r="O42" s="132"/>
      <c r="P42" s="133"/>
      <c r="Q42" s="38"/>
    </row>
    <row r="43" spans="1:17" ht="41.25" customHeight="1" x14ac:dyDescent="0.3">
      <c r="A43" s="145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132"/>
      <c r="J43" s="132"/>
      <c r="K43" s="132"/>
      <c r="L43" s="132"/>
      <c r="M43" s="132"/>
      <c r="N43" s="132"/>
      <c r="O43" s="132"/>
      <c r="P43" s="133"/>
      <c r="Q43" s="38"/>
    </row>
    <row r="44" spans="1:17" s="48" customFormat="1" ht="65.25" customHeight="1" x14ac:dyDescent="0.3">
      <c r="A44" s="31" t="s">
        <v>72</v>
      </c>
      <c r="B44" s="27" t="s">
        <v>126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132"/>
      <c r="J44" s="132"/>
      <c r="K44" s="132"/>
      <c r="L44" s="132"/>
      <c r="M44" s="132"/>
      <c r="N44" s="132"/>
      <c r="O44" s="132"/>
      <c r="P44" s="133"/>
      <c r="Q44" s="49"/>
    </row>
    <row r="45" spans="1:17" s="48" customFormat="1" ht="50.25" customHeight="1" x14ac:dyDescent="0.3">
      <c r="A45" s="130" t="s">
        <v>73</v>
      </c>
      <c r="B45" s="27" t="s">
        <v>124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131"/>
      <c r="J45" s="131"/>
      <c r="K45" s="131"/>
      <c r="L45" s="131"/>
      <c r="M45" s="131"/>
      <c r="N45" s="131"/>
      <c r="O45" s="132"/>
      <c r="P45" s="133"/>
      <c r="Q45" s="49"/>
    </row>
    <row r="46" spans="1:17" ht="60.75" customHeight="1" x14ac:dyDescent="0.3">
      <c r="A46" s="132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131"/>
      <c r="P46" s="140"/>
      <c r="Q46" s="38"/>
    </row>
    <row r="47" spans="1:17" ht="37.5" customHeight="1" x14ac:dyDescent="0.3">
      <c r="A47" s="132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130" t="s">
        <v>115</v>
      </c>
      <c r="J47" s="130">
        <v>0.06</v>
      </c>
      <c r="K47" s="130">
        <v>0.05</v>
      </c>
      <c r="L47" s="130">
        <v>0.05</v>
      </c>
      <c r="M47" s="130">
        <v>0.05</v>
      </c>
      <c r="N47" s="130" t="s">
        <v>47</v>
      </c>
      <c r="O47" s="130" t="s">
        <v>95</v>
      </c>
      <c r="P47" s="133" t="s">
        <v>55</v>
      </c>
      <c r="Q47" s="38"/>
    </row>
    <row r="48" spans="1:17" ht="28.5" customHeight="1" x14ac:dyDescent="0.3">
      <c r="A48" s="132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132"/>
      <c r="J48" s="132"/>
      <c r="K48" s="132"/>
      <c r="L48" s="132"/>
      <c r="M48" s="132"/>
      <c r="N48" s="132"/>
      <c r="O48" s="132"/>
      <c r="P48" s="133"/>
      <c r="Q48" s="38"/>
    </row>
    <row r="49" spans="1:17" ht="39.75" customHeight="1" x14ac:dyDescent="0.3">
      <c r="A49" s="132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132"/>
      <c r="J49" s="132"/>
      <c r="K49" s="132"/>
      <c r="L49" s="132"/>
      <c r="M49" s="132"/>
      <c r="N49" s="132"/>
      <c r="O49" s="132"/>
      <c r="P49" s="133"/>
      <c r="Q49" s="38"/>
    </row>
    <row r="50" spans="1:17" ht="39.75" customHeight="1" x14ac:dyDescent="0.3">
      <c r="A50" s="130" t="s">
        <v>74</v>
      </c>
      <c r="B50" s="27" t="s">
        <v>125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132"/>
      <c r="J50" s="132"/>
      <c r="K50" s="132"/>
      <c r="L50" s="132"/>
      <c r="M50" s="132"/>
      <c r="N50" s="132"/>
      <c r="O50" s="132"/>
      <c r="P50" s="133"/>
      <c r="Q50" s="38"/>
    </row>
    <row r="51" spans="1:17" ht="48.75" customHeight="1" x14ac:dyDescent="0.3">
      <c r="A51" s="132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132"/>
      <c r="J51" s="132"/>
      <c r="K51" s="132"/>
      <c r="L51" s="132"/>
      <c r="M51" s="132"/>
      <c r="N51" s="132"/>
      <c r="O51" s="132"/>
      <c r="P51" s="133"/>
      <c r="Q51" s="38"/>
    </row>
    <row r="52" spans="1:17" ht="33.75" customHeight="1" x14ac:dyDescent="0.3">
      <c r="A52" s="132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131"/>
      <c r="J52" s="131"/>
      <c r="K52" s="131"/>
      <c r="L52" s="131"/>
      <c r="M52" s="131"/>
      <c r="N52" s="131"/>
      <c r="O52" s="132"/>
      <c r="P52" s="133"/>
      <c r="Q52" s="38"/>
    </row>
    <row r="53" spans="1:17" ht="40.5" customHeight="1" x14ac:dyDescent="0.3">
      <c r="A53" s="132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130" t="s">
        <v>116</v>
      </c>
      <c r="J53" s="130">
        <v>0.02</v>
      </c>
      <c r="K53" s="130">
        <v>0.01</v>
      </c>
      <c r="L53" s="130">
        <v>0.01</v>
      </c>
      <c r="M53" s="130">
        <v>0.01</v>
      </c>
      <c r="N53" s="130" t="s">
        <v>48</v>
      </c>
      <c r="O53" s="132"/>
      <c r="P53" s="133"/>
      <c r="Q53" s="38"/>
    </row>
    <row r="54" spans="1:17" ht="43.5" customHeight="1" x14ac:dyDescent="0.3">
      <c r="A54" s="132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132"/>
      <c r="J54" s="132"/>
      <c r="K54" s="132"/>
      <c r="L54" s="132"/>
      <c r="M54" s="132"/>
      <c r="N54" s="132"/>
      <c r="O54" s="132"/>
      <c r="P54" s="133"/>
    </row>
    <row r="55" spans="1:17" ht="57" customHeight="1" x14ac:dyDescent="0.3">
      <c r="A55" s="31" t="s">
        <v>75</v>
      </c>
      <c r="B55" s="27" t="s">
        <v>131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132"/>
      <c r="J55" s="132"/>
      <c r="K55" s="132"/>
      <c r="L55" s="132"/>
      <c r="M55" s="132"/>
      <c r="N55" s="132"/>
      <c r="O55" s="132"/>
      <c r="P55" s="133"/>
    </row>
    <row r="56" spans="1:17" ht="49.5" customHeight="1" x14ac:dyDescent="0.3">
      <c r="A56" s="130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132"/>
      <c r="J56" s="132"/>
      <c r="K56" s="132"/>
      <c r="L56" s="132"/>
      <c r="M56" s="132"/>
      <c r="N56" s="132"/>
      <c r="O56" s="132"/>
      <c r="P56" s="133"/>
    </row>
    <row r="57" spans="1:17" ht="38.25" customHeight="1" x14ac:dyDescent="0.3">
      <c r="A57" s="131"/>
      <c r="B57" s="27" t="s">
        <v>120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132"/>
      <c r="J57" s="132"/>
      <c r="K57" s="132"/>
      <c r="L57" s="132"/>
      <c r="M57" s="132"/>
      <c r="N57" s="132"/>
      <c r="O57" s="132"/>
      <c r="P57" s="133"/>
    </row>
    <row r="58" spans="1:17" ht="33.75" customHeight="1" x14ac:dyDescent="0.3">
      <c r="A58" s="130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131"/>
      <c r="J58" s="131"/>
      <c r="K58" s="131"/>
      <c r="L58" s="131"/>
      <c r="M58" s="131"/>
      <c r="N58" s="131"/>
      <c r="O58" s="132"/>
      <c r="P58" s="133"/>
    </row>
    <row r="59" spans="1:17" ht="51" customHeight="1" x14ac:dyDescent="0.3">
      <c r="A59" s="131"/>
      <c r="B59" s="27" t="s">
        <v>120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132"/>
      <c r="P59" s="133"/>
    </row>
    <row r="60" spans="1:17" ht="39.75" customHeight="1" x14ac:dyDescent="0.3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132"/>
      <c r="P60" s="133"/>
    </row>
    <row r="61" spans="1:17" x14ac:dyDescent="0.3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5">
      <c r="A62" s="125" t="s">
        <v>59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</row>
    <row r="63" spans="1:17" s="42" customFormat="1" x14ac:dyDescent="0.25">
      <c r="A63" s="125" t="s">
        <v>60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</row>
    <row r="64" spans="1:17" s="42" customFormat="1" x14ac:dyDescent="0.25">
      <c r="A64" s="125" t="s">
        <v>61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</row>
    <row r="65" spans="1:16" x14ac:dyDescent="0.3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</row>
    <row r="69" spans="1:16" x14ac:dyDescent="0.3">
      <c r="F69" s="44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2026-05-13T11:01:08Z</cp:lastPrinted>
  <dcterms:created xsi:type="dcterms:W3CDTF">2013-06-18T03:36:53Z</dcterms:created>
  <dcterms:modified xsi:type="dcterms:W3CDTF">2026-06-03T04:04:19Z</dcterms:modified>
</cp:coreProperties>
</file>